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8\МБТ\Дотация на выравнивание\"/>
    </mc:Choice>
  </mc:AlternateContent>
  <bookViews>
    <workbookView xWindow="0" yWindow="0" windowWidth="20490" windowHeight="7755"/>
  </bookViews>
  <sheets>
    <sheet name="Данные" sheetId="2" r:id="rId1"/>
    <sheet name="дотация" sheetId="1" r:id="rId2"/>
    <sheet name="ИНП" sheetId="4" r:id="rId3"/>
    <sheet name="ИБР" sheetId="6" r:id="rId4"/>
    <sheet name="Коэф культуры" sheetId="8" r:id="rId5"/>
    <sheet name="итого" sheetId="10" r:id="rId6"/>
    <sheet name="анализ" sheetId="9" r:id="rId7"/>
  </sheets>
  <definedNames>
    <definedName name="_xlnm._FilterDatabase" localSheetId="2" hidden="1">ИНП!$A$3:$A$21</definedName>
    <definedName name="_xlnm.Print_Titles" localSheetId="1">дотация!$A:$B</definedName>
    <definedName name="_xlnm.Print_Titles" localSheetId="3">ИБР!$A:$A</definedName>
    <definedName name="_xlnm.Print_Titles" localSheetId="2">ИНП!$B:$B</definedName>
    <definedName name="размер_дотации" localSheetId="4">#REF!</definedName>
    <definedName name="размер_дотации">#REF!</definedName>
  </definedNames>
  <calcPr calcId="152511"/>
</workbook>
</file>

<file path=xl/calcChain.xml><?xml version="1.0" encoding="utf-8"?>
<calcChain xmlns="http://schemas.openxmlformats.org/spreadsheetml/2006/main">
  <c r="C18" i="10" l="1"/>
  <c r="G34" i="9" l="1"/>
  <c r="F34" i="9"/>
  <c r="D34" i="9"/>
  <c r="C34" i="9"/>
  <c r="H33" i="9"/>
  <c r="E33" i="9"/>
  <c r="H32" i="9"/>
  <c r="E32" i="9"/>
  <c r="H31" i="9"/>
  <c r="E31" i="9"/>
  <c r="H30" i="9"/>
  <c r="E30" i="9"/>
  <c r="H29" i="9"/>
  <c r="I29" i="9" s="1"/>
  <c r="E29" i="9"/>
  <c r="H28" i="9"/>
  <c r="E28" i="9"/>
  <c r="H27" i="9"/>
  <c r="E27" i="9"/>
  <c r="H26" i="9"/>
  <c r="E26" i="9"/>
  <c r="H25" i="9"/>
  <c r="E25" i="9"/>
  <c r="H24" i="9"/>
  <c r="E24" i="9"/>
  <c r="H23" i="9"/>
  <c r="E23" i="9"/>
  <c r="H22" i="9"/>
  <c r="E22" i="9"/>
  <c r="G18" i="9"/>
  <c r="F18" i="9"/>
  <c r="D18" i="9"/>
  <c r="C18" i="9"/>
  <c r="H17" i="9"/>
  <c r="E17" i="9"/>
  <c r="I17" i="9" s="1"/>
  <c r="H16" i="9"/>
  <c r="E16" i="9"/>
  <c r="H15" i="9"/>
  <c r="E15" i="9"/>
  <c r="H14" i="9"/>
  <c r="E14" i="9"/>
  <c r="H13" i="9"/>
  <c r="E13" i="9"/>
  <c r="I13" i="9" s="1"/>
  <c r="H12" i="9"/>
  <c r="E12" i="9"/>
  <c r="H11" i="9"/>
  <c r="E11" i="9"/>
  <c r="H10" i="9"/>
  <c r="E10" i="9"/>
  <c r="H9" i="9"/>
  <c r="E9" i="9"/>
  <c r="I9" i="9" s="1"/>
  <c r="H8" i="9"/>
  <c r="E8" i="9"/>
  <c r="H7" i="9"/>
  <c r="E7" i="9"/>
  <c r="H6" i="9"/>
  <c r="E6" i="9"/>
  <c r="I22" i="9" l="1"/>
  <c r="I24" i="9"/>
  <c r="I25" i="9"/>
  <c r="I31" i="9"/>
  <c r="I33" i="9"/>
  <c r="I26" i="9"/>
  <c r="I28" i="9"/>
  <c r="I23" i="9"/>
  <c r="I30" i="9"/>
  <c r="I32" i="9"/>
  <c r="E34" i="9"/>
  <c r="I27" i="9"/>
  <c r="H34" i="9"/>
  <c r="I14" i="9"/>
  <c r="I16" i="9"/>
  <c r="I7" i="9"/>
  <c r="E18" i="9"/>
  <c r="I11" i="9"/>
  <c r="I6" i="9"/>
  <c r="I8" i="9"/>
  <c r="I15" i="9"/>
  <c r="I10" i="9"/>
  <c r="I12" i="9"/>
  <c r="H18" i="9"/>
  <c r="I34" i="9" l="1"/>
  <c r="I18" i="9"/>
  <c r="M10" i="8" l="1"/>
  <c r="M14" i="8"/>
  <c r="M18" i="8"/>
  <c r="G9" i="8"/>
  <c r="G13" i="8"/>
  <c r="N13" i="8" s="1"/>
  <c r="J16" i="6" s="1"/>
  <c r="G17" i="8"/>
  <c r="N17" i="8" s="1"/>
  <c r="J20" i="6" s="1"/>
  <c r="K8" i="8"/>
  <c r="M8" i="8" s="1"/>
  <c r="K9" i="8"/>
  <c r="K10" i="8"/>
  <c r="K11" i="8"/>
  <c r="M11" i="8" s="1"/>
  <c r="K12" i="8"/>
  <c r="M12" i="8" s="1"/>
  <c r="K13" i="8"/>
  <c r="M13" i="8" s="1"/>
  <c r="K14" i="8"/>
  <c r="K15" i="8"/>
  <c r="M15" i="8" s="1"/>
  <c r="K16" i="8"/>
  <c r="M16" i="8" s="1"/>
  <c r="K17" i="8"/>
  <c r="M17" i="8" s="1"/>
  <c r="K18" i="8"/>
  <c r="K7" i="8"/>
  <c r="M7" i="8" s="1"/>
  <c r="F19" i="8"/>
  <c r="E8" i="8"/>
  <c r="G8" i="8" s="1"/>
  <c r="E9" i="8"/>
  <c r="E10" i="8"/>
  <c r="G10" i="8" s="1"/>
  <c r="N10" i="8" s="1"/>
  <c r="J13" i="6" s="1"/>
  <c r="E11" i="8"/>
  <c r="G11" i="8" s="1"/>
  <c r="N11" i="8" s="1"/>
  <c r="J14" i="6" s="1"/>
  <c r="E12" i="8"/>
  <c r="G12" i="8" s="1"/>
  <c r="E13" i="8"/>
  <c r="E14" i="8"/>
  <c r="G14" i="8" s="1"/>
  <c r="N14" i="8" s="1"/>
  <c r="J17" i="6" s="1"/>
  <c r="E15" i="8"/>
  <c r="G15" i="8" s="1"/>
  <c r="N15" i="8" s="1"/>
  <c r="J18" i="6" s="1"/>
  <c r="E16" i="8"/>
  <c r="G16" i="8" s="1"/>
  <c r="E17" i="8"/>
  <c r="E18" i="8"/>
  <c r="G18" i="8" s="1"/>
  <c r="N18" i="8" s="1"/>
  <c r="J21" i="6" s="1"/>
  <c r="E7" i="8"/>
  <c r="G7" i="8" s="1"/>
  <c r="L19" i="8"/>
  <c r="J19" i="8"/>
  <c r="I19" i="8"/>
  <c r="H19" i="8"/>
  <c r="D19" i="8"/>
  <c r="C19" i="8"/>
  <c r="B19" i="8"/>
  <c r="AM21" i="4"/>
  <c r="AL11" i="4" s="1"/>
  <c r="N7" i="8" l="1"/>
  <c r="G19" i="8"/>
  <c r="N16" i="8"/>
  <c r="J19" i="6" s="1"/>
  <c r="N12" i="8"/>
  <c r="J15" i="6" s="1"/>
  <c r="N8" i="8"/>
  <c r="J11" i="6" s="1"/>
  <c r="N9" i="8"/>
  <c r="J12" i="6" s="1"/>
  <c r="K19" i="8"/>
  <c r="M9" i="8"/>
  <c r="M19" i="8" s="1"/>
  <c r="E19" i="8"/>
  <c r="AL17" i="4"/>
  <c r="AJ17" i="4" s="1"/>
  <c r="AL9" i="4"/>
  <c r="AL16" i="4"/>
  <c r="AL20" i="4"/>
  <c r="AJ20" i="4" s="1"/>
  <c r="AL13" i="4"/>
  <c r="AJ13" i="4" s="1"/>
  <c r="AL19" i="4"/>
  <c r="AJ19" i="4" s="1"/>
  <c r="AL12" i="4"/>
  <c r="AJ12" i="4" s="1"/>
  <c r="AL15" i="4"/>
  <c r="AJ15" i="4" s="1"/>
  <c r="AL18" i="4"/>
  <c r="AJ18" i="4" s="1"/>
  <c r="AL14" i="4"/>
  <c r="AJ14" i="4" s="1"/>
  <c r="AL10" i="4"/>
  <c r="AJ10" i="4" s="1"/>
  <c r="AJ11" i="4"/>
  <c r="AJ9" i="4"/>
  <c r="AJ16" i="4"/>
  <c r="G7" i="1"/>
  <c r="N19" i="8" l="1"/>
  <c r="J10" i="6"/>
  <c r="G8" i="1"/>
  <c r="H28" i="2"/>
  <c r="G9" i="1" s="1"/>
  <c r="H27" i="2" l="1"/>
  <c r="H30" i="2" s="1"/>
  <c r="G5" i="1" s="1"/>
  <c r="K10" i="6"/>
  <c r="I13" i="6" s="1"/>
  <c r="H22" i="6"/>
  <c r="I20" i="6" l="1"/>
  <c r="I16" i="6"/>
  <c r="I12" i="6"/>
  <c r="I19" i="6"/>
  <c r="I15" i="6"/>
  <c r="I11" i="6"/>
  <c r="I18" i="6"/>
  <c r="I14" i="6"/>
  <c r="I10" i="6"/>
  <c r="I21" i="6"/>
  <c r="I17" i="6"/>
  <c r="G11" i="6" l="1"/>
  <c r="G12" i="6"/>
  <c r="G13" i="6"/>
  <c r="G14" i="6"/>
  <c r="G15" i="6"/>
  <c r="G16" i="6"/>
  <c r="G17" i="6"/>
  <c r="G18" i="6"/>
  <c r="G19" i="6"/>
  <c r="G20" i="6"/>
  <c r="G21" i="6"/>
  <c r="G10" i="6"/>
  <c r="C25" i="6"/>
  <c r="G22" i="6" l="1"/>
  <c r="D10" i="6" s="1"/>
  <c r="C10" i="6" s="1"/>
  <c r="D17" i="6"/>
  <c r="C17" i="6" s="1"/>
  <c r="D13" i="6"/>
  <c r="C13" i="6" s="1"/>
  <c r="D16" i="6"/>
  <c r="C16" i="6" s="1"/>
  <c r="D11" i="6"/>
  <c r="C11" i="6" s="1"/>
  <c r="D19" i="6" l="1"/>
  <c r="C19" i="6" s="1"/>
  <c r="D18" i="6"/>
  <c r="C18" i="6" s="1"/>
  <c r="D14" i="6"/>
  <c r="C14" i="6" s="1"/>
  <c r="D12" i="6"/>
  <c r="C12" i="6" s="1"/>
  <c r="D21" i="6"/>
  <c r="C21" i="6" s="1"/>
  <c r="D15" i="6"/>
  <c r="C15" i="6" s="1"/>
  <c r="D20" i="6"/>
  <c r="C20" i="6" s="1"/>
  <c r="C22" i="6" l="1"/>
  <c r="B20" i="6" l="1"/>
  <c r="B11" i="6"/>
  <c r="B21" i="6"/>
  <c r="B19" i="6"/>
  <c r="B14" i="6"/>
  <c r="B17" i="6"/>
  <c r="B16" i="6"/>
  <c r="B12" i="6"/>
  <c r="B15" i="6"/>
  <c r="B10" i="6"/>
  <c r="B13" i="6"/>
  <c r="B18" i="6"/>
  <c r="S19" i="1" l="1"/>
  <c r="S23" i="1"/>
  <c r="S28" i="1"/>
  <c r="S17" i="1"/>
  <c r="S24" i="1"/>
  <c r="S18" i="1"/>
  <c r="S25" i="1"/>
  <c r="S26" i="1"/>
  <c r="S20" i="1"/>
  <c r="S22" i="1"/>
  <c r="S21" i="1"/>
  <c r="S27" i="1"/>
  <c r="T18" i="1"/>
  <c r="T19" i="1"/>
  <c r="T20" i="1"/>
  <c r="T21" i="1"/>
  <c r="T22" i="1"/>
  <c r="T23" i="1"/>
  <c r="T24" i="1"/>
  <c r="T25" i="1"/>
  <c r="T26" i="1"/>
  <c r="T27" i="1"/>
  <c r="T28" i="1"/>
  <c r="T17" i="1"/>
  <c r="J18" i="1"/>
  <c r="J19" i="1"/>
  <c r="J20" i="1"/>
  <c r="J21" i="1"/>
  <c r="J22" i="1"/>
  <c r="J23" i="1"/>
  <c r="J24" i="1"/>
  <c r="J25" i="1"/>
  <c r="J26" i="1"/>
  <c r="J27" i="1"/>
  <c r="J28" i="1"/>
  <c r="M28" i="1" s="1"/>
  <c r="J17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F18" i="1"/>
  <c r="F19" i="1"/>
  <c r="F20" i="1"/>
  <c r="F21" i="1"/>
  <c r="F22" i="1"/>
  <c r="F23" i="1"/>
  <c r="F24" i="1"/>
  <c r="F25" i="1"/>
  <c r="F26" i="1"/>
  <c r="F27" i="1"/>
  <c r="F28" i="1"/>
  <c r="F17" i="1"/>
  <c r="Q20" i="2"/>
  <c r="R20" i="2"/>
  <c r="P20" i="2"/>
  <c r="O20" i="2"/>
  <c r="U10" i="4"/>
  <c r="V10" i="4"/>
  <c r="W10" i="4"/>
  <c r="X10" i="4"/>
  <c r="U11" i="4"/>
  <c r="V11" i="4"/>
  <c r="W11" i="4"/>
  <c r="X11" i="4"/>
  <c r="U12" i="4"/>
  <c r="V12" i="4"/>
  <c r="W12" i="4"/>
  <c r="X12" i="4"/>
  <c r="U13" i="4"/>
  <c r="V13" i="4"/>
  <c r="W13" i="4"/>
  <c r="X13" i="4"/>
  <c r="U14" i="4"/>
  <c r="V14" i="4"/>
  <c r="W14" i="4"/>
  <c r="X14" i="4"/>
  <c r="U15" i="4"/>
  <c r="V15" i="4"/>
  <c r="W15" i="4"/>
  <c r="X15" i="4"/>
  <c r="U16" i="4"/>
  <c r="V16" i="4"/>
  <c r="W16" i="4"/>
  <c r="X16" i="4"/>
  <c r="U17" i="4"/>
  <c r="V17" i="4"/>
  <c r="W17" i="4"/>
  <c r="X17" i="4"/>
  <c r="U18" i="4"/>
  <c r="V18" i="4"/>
  <c r="W18" i="4"/>
  <c r="X18" i="4"/>
  <c r="U19" i="4"/>
  <c r="V19" i="4"/>
  <c r="W19" i="4"/>
  <c r="X19" i="4"/>
  <c r="U20" i="4"/>
  <c r="V20" i="4"/>
  <c r="W20" i="4"/>
  <c r="X20" i="4"/>
  <c r="X9" i="4"/>
  <c r="W9" i="4"/>
  <c r="V9" i="4"/>
  <c r="U9" i="4"/>
  <c r="Q10" i="4"/>
  <c r="R10" i="4"/>
  <c r="K10" i="4" s="1"/>
  <c r="S10" i="4"/>
  <c r="T10" i="4"/>
  <c r="Q11" i="4"/>
  <c r="R11" i="4"/>
  <c r="S11" i="4"/>
  <c r="T11" i="4"/>
  <c r="Q12" i="4"/>
  <c r="R12" i="4"/>
  <c r="S12" i="4"/>
  <c r="T12" i="4"/>
  <c r="Q13" i="4"/>
  <c r="R13" i="4"/>
  <c r="S13" i="4"/>
  <c r="T13" i="4"/>
  <c r="Q14" i="4"/>
  <c r="R14" i="4"/>
  <c r="S14" i="4"/>
  <c r="T14" i="4"/>
  <c r="Q15" i="4"/>
  <c r="R15" i="4"/>
  <c r="S15" i="4"/>
  <c r="T15" i="4"/>
  <c r="Q16" i="4"/>
  <c r="R16" i="4"/>
  <c r="S16" i="4"/>
  <c r="T16" i="4"/>
  <c r="Q17" i="4"/>
  <c r="R17" i="4"/>
  <c r="S17" i="4"/>
  <c r="T17" i="4"/>
  <c r="Q18" i="4"/>
  <c r="R18" i="4"/>
  <c r="K18" i="4" s="1"/>
  <c r="S18" i="4"/>
  <c r="T18" i="4"/>
  <c r="Q19" i="4"/>
  <c r="R19" i="4"/>
  <c r="S19" i="4"/>
  <c r="T19" i="4"/>
  <c r="Q20" i="4"/>
  <c r="R20" i="4"/>
  <c r="S20" i="4"/>
  <c r="T20" i="4"/>
  <c r="T9" i="4"/>
  <c r="S9" i="4"/>
  <c r="R9" i="4"/>
  <c r="Q9" i="4"/>
  <c r="O10" i="4"/>
  <c r="P10" i="4"/>
  <c r="J10" i="4" s="1"/>
  <c r="O11" i="4"/>
  <c r="P11" i="4"/>
  <c r="O12" i="4"/>
  <c r="P12" i="4"/>
  <c r="O13" i="4"/>
  <c r="P13" i="4"/>
  <c r="O14" i="4"/>
  <c r="P14" i="4"/>
  <c r="J14" i="4" s="1"/>
  <c r="O15" i="4"/>
  <c r="P15" i="4"/>
  <c r="O16" i="4"/>
  <c r="P16" i="4"/>
  <c r="O17" i="4"/>
  <c r="P17" i="4"/>
  <c r="O18" i="4"/>
  <c r="P18" i="4"/>
  <c r="J18" i="4" s="1"/>
  <c r="O19" i="4"/>
  <c r="P19" i="4"/>
  <c r="O20" i="4"/>
  <c r="P20" i="4"/>
  <c r="P9" i="4"/>
  <c r="O9" i="4"/>
  <c r="M10" i="4"/>
  <c r="N10" i="4"/>
  <c r="I10" i="4" s="1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N9" i="4"/>
  <c r="M9" i="4"/>
  <c r="Z10" i="4"/>
  <c r="AI10" i="4" s="1"/>
  <c r="Z11" i="4"/>
  <c r="AF11" i="4" s="1"/>
  <c r="Z12" i="4"/>
  <c r="AG12" i="4" s="1"/>
  <c r="Z13" i="4"/>
  <c r="AF13" i="4" s="1"/>
  <c r="Z14" i="4"/>
  <c r="AF14" i="4" s="1"/>
  <c r="Z15" i="4"/>
  <c r="AG15" i="4" s="1"/>
  <c r="Z16" i="4"/>
  <c r="AF16" i="4" s="1"/>
  <c r="Z17" i="4"/>
  <c r="AF17" i="4" s="1"/>
  <c r="Z18" i="4"/>
  <c r="AG18" i="4" s="1"/>
  <c r="Z19" i="4"/>
  <c r="AI19" i="4" s="1"/>
  <c r="Z20" i="4"/>
  <c r="AI20" i="4" s="1"/>
  <c r="Z9" i="4"/>
  <c r="AF10" i="4"/>
  <c r="AG10" i="4"/>
  <c r="AH10" i="4"/>
  <c r="AI13" i="4"/>
  <c r="AG14" i="4"/>
  <c r="AH14" i="4"/>
  <c r="AH18" i="4"/>
  <c r="AI18" i="4"/>
  <c r="S20" i="2"/>
  <c r="H20" i="2"/>
  <c r="I20" i="2"/>
  <c r="J20" i="2"/>
  <c r="K20" i="2"/>
  <c r="L20" i="2"/>
  <c r="M20" i="2"/>
  <c r="N20" i="2"/>
  <c r="G20" i="2"/>
  <c r="B20" i="2"/>
  <c r="D20" i="2"/>
  <c r="E20" i="2"/>
  <c r="F20" i="2"/>
  <c r="C20" i="2"/>
  <c r="AI14" i="4" l="1"/>
  <c r="K9" i="4"/>
  <c r="L18" i="4"/>
  <c r="L14" i="4"/>
  <c r="M24" i="1"/>
  <c r="M20" i="1"/>
  <c r="M25" i="1"/>
  <c r="M21" i="1"/>
  <c r="M27" i="1"/>
  <c r="M23" i="1"/>
  <c r="M19" i="1"/>
  <c r="M26" i="1"/>
  <c r="M22" i="1"/>
  <c r="M18" i="1"/>
  <c r="M17" i="1"/>
  <c r="K15" i="4"/>
  <c r="AF18" i="4"/>
  <c r="W21" i="4"/>
  <c r="AG19" i="4"/>
  <c r="AI11" i="4"/>
  <c r="Q21" i="4"/>
  <c r="AH16" i="4"/>
  <c r="I16" i="4"/>
  <c r="K11" i="4"/>
  <c r="AI15" i="4"/>
  <c r="AH11" i="4"/>
  <c r="AH19" i="4"/>
  <c r="AF15" i="4"/>
  <c r="AI9" i="4"/>
  <c r="AH9" i="4"/>
  <c r="U21" i="4"/>
  <c r="I29" i="1"/>
  <c r="K19" i="4"/>
  <c r="V21" i="4"/>
  <c r="AG20" i="4"/>
  <c r="AF19" i="4"/>
  <c r="AH15" i="4"/>
  <c r="AI12" i="4"/>
  <c r="AG11" i="4"/>
  <c r="AH20" i="4"/>
  <c r="J16" i="4"/>
  <c r="J12" i="4"/>
  <c r="S21" i="4"/>
  <c r="K16" i="4"/>
  <c r="AI16" i="4"/>
  <c r="AF12" i="4"/>
  <c r="X21" i="4"/>
  <c r="F29" i="1"/>
  <c r="J29" i="1"/>
  <c r="T29" i="1"/>
  <c r="N21" i="4"/>
  <c r="I18" i="4"/>
  <c r="I14" i="4"/>
  <c r="I19" i="4"/>
  <c r="I15" i="4"/>
  <c r="T21" i="4"/>
  <c r="L10" i="4"/>
  <c r="L20" i="4"/>
  <c r="L19" i="4"/>
  <c r="L16" i="4"/>
  <c r="L15" i="4"/>
  <c r="L12" i="4"/>
  <c r="L11" i="4"/>
  <c r="R21" i="4"/>
  <c r="K20" i="4"/>
  <c r="K14" i="4"/>
  <c r="J19" i="4"/>
  <c r="J15" i="4"/>
  <c r="J11" i="4"/>
  <c r="H29" i="1"/>
  <c r="G29" i="1"/>
  <c r="I9" i="4"/>
  <c r="I17" i="4"/>
  <c r="I13" i="4"/>
  <c r="L17" i="4"/>
  <c r="I20" i="4"/>
  <c r="I12" i="4"/>
  <c r="J20" i="4"/>
  <c r="K13" i="4"/>
  <c r="AF9" i="4"/>
  <c r="AF20" i="4"/>
  <c r="AG16" i="4"/>
  <c r="AH12" i="4"/>
  <c r="J9" i="4"/>
  <c r="J17" i="4"/>
  <c r="J13" i="4"/>
  <c r="L13" i="4"/>
  <c r="K17" i="4"/>
  <c r="K12" i="4"/>
  <c r="AI17" i="4"/>
  <c r="Z21" i="4"/>
  <c r="P21" i="4"/>
  <c r="I11" i="4"/>
  <c r="L9" i="4"/>
  <c r="AG9" i="4"/>
  <c r="AH17" i="4"/>
  <c r="AH13" i="4"/>
  <c r="M21" i="4"/>
  <c r="O21" i="4"/>
  <c r="AG17" i="4"/>
  <c r="AG13" i="4"/>
  <c r="M29" i="1" l="1"/>
  <c r="J21" i="4"/>
  <c r="F12" i="4" s="1"/>
  <c r="K21" i="4"/>
  <c r="G9" i="4" s="1"/>
  <c r="L21" i="4"/>
  <c r="H13" i="4" s="1"/>
  <c r="AG21" i="4"/>
  <c r="AC13" i="4" s="1"/>
  <c r="AF21" i="4"/>
  <c r="AB9" i="4" s="1"/>
  <c r="AH21" i="4"/>
  <c r="AD20" i="4" s="1"/>
  <c r="E17" i="1"/>
  <c r="Y9" i="4"/>
  <c r="I21" i="4"/>
  <c r="E11" i="4" s="1"/>
  <c r="AI21" i="4"/>
  <c r="AE15" i="4" s="1"/>
  <c r="F13" i="4"/>
  <c r="F14" i="4"/>
  <c r="F19" i="4"/>
  <c r="H20" i="4" l="1"/>
  <c r="F18" i="4"/>
  <c r="H12" i="4"/>
  <c r="G11" i="4"/>
  <c r="G13" i="4"/>
  <c r="G16" i="4"/>
  <c r="F9" i="4"/>
  <c r="F17" i="4"/>
  <c r="F11" i="4"/>
  <c r="G10" i="4"/>
  <c r="AB17" i="4"/>
  <c r="F15" i="4"/>
  <c r="F10" i="4"/>
  <c r="G19" i="4"/>
  <c r="G17" i="4"/>
  <c r="G14" i="4"/>
  <c r="G20" i="4"/>
  <c r="F20" i="4"/>
  <c r="F16" i="4"/>
  <c r="G15" i="4"/>
  <c r="H19" i="4"/>
  <c r="H11" i="4"/>
  <c r="H16" i="4"/>
  <c r="H15" i="4"/>
  <c r="AE9" i="4"/>
  <c r="G18" i="4"/>
  <c r="G12" i="4"/>
  <c r="H18" i="4"/>
  <c r="H14" i="4"/>
  <c r="H10" i="4"/>
  <c r="AB13" i="4"/>
  <c r="H9" i="4"/>
  <c r="H17" i="4"/>
  <c r="AC11" i="4"/>
  <c r="AC17" i="4"/>
  <c r="AC16" i="4"/>
  <c r="AC20" i="4"/>
  <c r="AD12" i="4"/>
  <c r="AD9" i="4"/>
  <c r="AD16" i="4"/>
  <c r="AD15" i="4"/>
  <c r="AE17" i="4"/>
  <c r="AE12" i="4"/>
  <c r="AC18" i="4"/>
  <c r="AC15" i="4"/>
  <c r="AC19" i="4"/>
  <c r="AC10" i="4"/>
  <c r="AC12" i="4"/>
  <c r="AC14" i="4"/>
  <c r="E9" i="4"/>
  <c r="AD14" i="4"/>
  <c r="AD10" i="4"/>
  <c r="AD18" i="4"/>
  <c r="AE13" i="4"/>
  <c r="AE10" i="4"/>
  <c r="AE11" i="4"/>
  <c r="AE20" i="4"/>
  <c r="AE18" i="4"/>
  <c r="AE14" i="4"/>
  <c r="AE19" i="4"/>
  <c r="AD11" i="4"/>
  <c r="AE16" i="4"/>
  <c r="AC9" i="4"/>
  <c r="AD19" i="4"/>
  <c r="AD17" i="4"/>
  <c r="AD13" i="4"/>
  <c r="AB20" i="4"/>
  <c r="AB12" i="4"/>
  <c r="AB19" i="4"/>
  <c r="AB15" i="4"/>
  <c r="AB11" i="4"/>
  <c r="AB16" i="4"/>
  <c r="E10" i="4"/>
  <c r="AB18" i="4"/>
  <c r="AB14" i="4"/>
  <c r="AB10" i="4"/>
  <c r="E18" i="4"/>
  <c r="E14" i="4"/>
  <c r="E17" i="4"/>
  <c r="E13" i="4"/>
  <c r="D13" i="4" s="1"/>
  <c r="E20" i="4"/>
  <c r="E16" i="4"/>
  <c r="E12" i="4"/>
  <c r="E19" i="4"/>
  <c r="E15" i="4"/>
  <c r="AA13" i="4" l="1"/>
  <c r="D19" i="4"/>
  <c r="D17" i="4"/>
  <c r="AA9" i="4"/>
  <c r="D15" i="4"/>
  <c r="D20" i="4"/>
  <c r="D14" i="4"/>
  <c r="AA12" i="4"/>
  <c r="D11" i="4"/>
  <c r="C13" i="4"/>
  <c r="AA16" i="4"/>
  <c r="AA11" i="4"/>
  <c r="D12" i="4"/>
  <c r="D9" i="4"/>
  <c r="D16" i="4"/>
  <c r="D18" i="4"/>
  <c r="D10" i="4"/>
  <c r="AA17" i="4"/>
  <c r="AA10" i="4"/>
  <c r="AA20" i="4"/>
  <c r="AA15" i="4"/>
  <c r="AA19" i="4"/>
  <c r="C19" i="4" s="1"/>
  <c r="AA14" i="4"/>
  <c r="AA18" i="4"/>
  <c r="C9" i="4" l="1"/>
  <c r="R17" i="1" s="1"/>
  <c r="Q17" i="1" s="1"/>
  <c r="P17" i="1" s="1"/>
  <c r="C17" i="1" s="1"/>
  <c r="C11" i="4"/>
  <c r="C20" i="4"/>
  <c r="R28" i="1" s="1"/>
  <c r="Q28" i="1" s="1"/>
  <c r="P28" i="1" s="1"/>
  <c r="C28" i="1" s="1"/>
  <c r="C12" i="4"/>
  <c r="R20" i="1" s="1"/>
  <c r="Q20" i="1" s="1"/>
  <c r="P20" i="1" s="1"/>
  <c r="C20" i="1" s="1"/>
  <c r="C16" i="4"/>
  <c r="C17" i="4"/>
  <c r="R25" i="1" s="1"/>
  <c r="Q25" i="1" s="1"/>
  <c r="P25" i="1" s="1"/>
  <c r="C25" i="1" s="1"/>
  <c r="C10" i="4"/>
  <c r="C15" i="4"/>
  <c r="C18" i="4"/>
  <c r="C14" i="4"/>
  <c r="R19" i="1"/>
  <c r="Q19" i="1" s="1"/>
  <c r="P19" i="1" s="1"/>
  <c r="C19" i="1" s="1"/>
  <c r="R27" i="1"/>
  <c r="Q27" i="1" s="1"/>
  <c r="P27" i="1" s="1"/>
  <c r="C27" i="1" s="1"/>
  <c r="R21" i="1"/>
  <c r="Q21" i="1" s="1"/>
  <c r="P21" i="1" s="1"/>
  <c r="C21" i="1" s="1"/>
  <c r="R23" i="1" l="1"/>
  <c r="Q23" i="1" s="1"/>
  <c r="P23" i="1" s="1"/>
  <c r="C23" i="1" s="1"/>
  <c r="R24" i="1"/>
  <c r="Q24" i="1" s="1"/>
  <c r="P24" i="1" s="1"/>
  <c r="C24" i="1" s="1"/>
  <c r="R22" i="1"/>
  <c r="Q22" i="1" s="1"/>
  <c r="P22" i="1" s="1"/>
  <c r="C22" i="1" s="1"/>
  <c r="R18" i="1"/>
  <c r="Q18" i="1" s="1"/>
  <c r="P18" i="1" s="1"/>
  <c r="L18" i="1" s="1"/>
  <c r="L19" i="1"/>
  <c r="L21" i="1"/>
  <c r="L17" i="1"/>
  <c r="L27" i="1"/>
  <c r="L20" i="1"/>
  <c r="L25" i="1"/>
  <c r="L28" i="1"/>
  <c r="R26" i="1"/>
  <c r="Q26" i="1" s="1"/>
  <c r="P26" i="1" s="1"/>
  <c r="C26" i="1" s="1"/>
  <c r="L23" i="1"/>
  <c r="L24" i="1"/>
  <c r="L22" i="1" l="1"/>
  <c r="C18" i="1"/>
  <c r="L26" i="1"/>
  <c r="L29" i="1" l="1"/>
  <c r="K17" i="1" s="1"/>
  <c r="C29" i="1"/>
</calcChain>
</file>

<file path=xl/sharedStrings.xml><?xml version="1.0" encoding="utf-8"?>
<sst xmlns="http://schemas.openxmlformats.org/spreadsheetml/2006/main" count="400" uniqueCount="222">
  <si>
    <t>Дотация на выравнивание бюджетной обеспеченности</t>
  </si>
  <si>
    <t>Дi</t>
  </si>
  <si>
    <t>ПП</t>
  </si>
  <si>
    <t>Расчетная сумма налоговых доходов по всем сельским поселениям муниципального района на очередной финансовый год и плановый период</t>
  </si>
  <si>
    <t>Нi</t>
  </si>
  <si>
    <t>Численность постоянного населения i-го сельского поселения, по данным статистического бюллетня Иркутскстата</t>
  </si>
  <si>
    <t>ППj</t>
  </si>
  <si>
    <t>Прогнозируемый объем поступлений по j-му виду дохода в бюджеты всех сельских поселений муниципального района на очередной финансовый год и плановый период в доле, зачисляемой в бюджеты по наименьшему нормативу, установленному бюджетным законодательством РФ</t>
  </si>
  <si>
    <t>налог на доходы физических лиц</t>
  </si>
  <si>
    <t>единый с/х налог</t>
  </si>
  <si>
    <t>налог на имущество физических лиц</t>
  </si>
  <si>
    <t>земельный налог</t>
  </si>
  <si>
    <t>Муниципальное образование</t>
  </si>
  <si>
    <t>№ п/п</t>
  </si>
  <si>
    <t>Батаминское</t>
  </si>
  <si>
    <t>Буринское</t>
  </si>
  <si>
    <t>Зулумайское</t>
  </si>
  <si>
    <t>Кимильтейское</t>
  </si>
  <si>
    <t>Масляногорское</t>
  </si>
  <si>
    <t>Новолетниковское</t>
  </si>
  <si>
    <t>Данные</t>
  </si>
  <si>
    <t>Покровское</t>
  </si>
  <si>
    <t>Услонское</t>
  </si>
  <si>
    <t>Ухтуйское</t>
  </si>
  <si>
    <t>Филипповское</t>
  </si>
  <si>
    <t>Хазанское</t>
  </si>
  <si>
    <t>Харайгунское</t>
  </si>
  <si>
    <t>Наименование МО</t>
  </si>
  <si>
    <t>БОmax</t>
  </si>
  <si>
    <t>Уровень бюджетной обеспеченности сельских поселений, до которого доводится уровень бюджетной обеспеченности всех сельских поселений муниципального района, установленный решением представительного органа муниципального района</t>
  </si>
  <si>
    <r>
      <t xml:space="preserve">ПП = </t>
    </r>
    <r>
      <rPr>
        <sz val="10"/>
        <color rgb="FF0000FF"/>
        <rFont val="Calibri"/>
        <family val="2"/>
        <charset val="204"/>
      </rPr>
      <t>∑</t>
    </r>
    <r>
      <rPr>
        <sz val="10"/>
        <color rgb="FF0000FF"/>
        <rFont val="Times New Roman"/>
        <family val="1"/>
        <charset val="204"/>
      </rPr>
      <t xml:space="preserve"> ППj</t>
    </r>
  </si>
  <si>
    <t>Порядковый номер сельского поселения по росту уровня бюджетной обеспеченности с учетом дотации на выраавнивание бюджетной обеспеченности поселений из областного бюджета</t>
  </si>
  <si>
    <t>k</t>
  </si>
  <si>
    <t>Порядковый номер сельского поселения по росту уровня бюджетной обеспеченности с учетом дотации на выраавнивание бюджетной обеспеченности поселений из областного бюджета, для которого выполняется условие</t>
  </si>
  <si>
    <t>m</t>
  </si>
  <si>
    <r>
      <t>БОk</t>
    </r>
    <r>
      <rPr>
        <vertAlign val="superscript"/>
        <sz val="10"/>
        <color theme="1"/>
        <rFont val="Times New Roman"/>
        <family val="1"/>
        <charset val="204"/>
      </rPr>
      <t>+1</t>
    </r>
    <r>
      <rPr>
        <sz val="10"/>
        <color theme="1"/>
        <rFont val="Times New Roman"/>
        <family val="1"/>
        <charset val="204"/>
      </rPr>
      <t>&lt;БО</t>
    </r>
    <r>
      <rPr>
        <vertAlign val="subscript"/>
        <sz val="10"/>
        <color theme="1"/>
        <rFont val="Times New Roman"/>
        <family val="1"/>
        <charset val="204"/>
      </rPr>
      <t>max</t>
    </r>
    <r>
      <rPr>
        <sz val="10"/>
        <color theme="1"/>
        <rFont val="Times New Roman"/>
        <family val="1"/>
        <charset val="204"/>
      </rPr>
      <t xml:space="preserve"> &lt;БО</t>
    </r>
    <r>
      <rPr>
        <vertAlign val="superscript"/>
        <sz val="10"/>
        <color theme="1"/>
        <rFont val="Times New Roman"/>
        <family val="1"/>
        <charset val="204"/>
      </rPr>
      <t>+1</t>
    </r>
    <r>
      <rPr>
        <vertAlign val="subscript"/>
        <sz val="10"/>
        <color theme="1"/>
        <rFont val="Times New Roman"/>
        <family val="1"/>
        <charset val="204"/>
      </rPr>
      <t>k+1</t>
    </r>
  </si>
  <si>
    <t>ИБРk</t>
  </si>
  <si>
    <t>Индекс расходов бюджета k-го сельского поселения</t>
  </si>
  <si>
    <t>Уровень бюджетной обеспеченности i-го сельского поселения с учетом дотации на выравнивание бюджетной обеспеченности поселений из областного бюджета</t>
  </si>
  <si>
    <t>Уровень бюджетной обеспеченности i-го сельского поселения</t>
  </si>
  <si>
    <t>БOi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</si>
  <si>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сельскому поселенияю из областного бюджета</t>
  </si>
  <si>
    <r>
      <t>Дi</t>
    </r>
    <r>
      <rPr>
        <vertAlign val="superscript"/>
        <sz val="10"/>
        <color rgb="FF0000FF"/>
        <rFont val="Times New Roman"/>
        <family val="1"/>
        <charset val="204"/>
      </rPr>
      <t>ОБЛ</t>
    </r>
  </si>
  <si>
    <t>Индекс налогового потенциала i-го сельского поселения</t>
  </si>
  <si>
    <t>ИНПi</t>
  </si>
  <si>
    <t>БОi=ИНПi/ИБРk</t>
  </si>
  <si>
    <t>11/12</t>
  </si>
  <si>
    <t>НПi</t>
  </si>
  <si>
    <t>НП</t>
  </si>
  <si>
    <t>РПi</t>
  </si>
  <si>
    <t>Показатель среднедушевых налоговых доходов i-го сельского поселения</t>
  </si>
  <si>
    <t>Показатель среднедушевых налоговых доходов всех сельских поселений муниципального района</t>
  </si>
  <si>
    <t>Кi</t>
  </si>
  <si>
    <t>Поправовчный коэффициент, используемый для определения индекса налогового потенциала i-го сельского поселения</t>
  </si>
  <si>
    <t>НПij</t>
  </si>
  <si>
    <t>Показатель среднедушевых налоговых доходов i-го сельского поселения по j-му виду дохода</t>
  </si>
  <si>
    <t>Показатель среднедушевых поступлений в контингенте i-го сельского поселения по j-му виду дохода</t>
  </si>
  <si>
    <t>УПij, УПj</t>
  </si>
  <si>
    <r>
      <t>ППj, ПП=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ППj</t>
    </r>
  </si>
  <si>
    <t>2016 г.</t>
  </si>
  <si>
    <t>2015 г.</t>
  </si>
  <si>
    <t>Кпред.отч.,i</t>
  </si>
  <si>
    <t>Котч.,i</t>
  </si>
  <si>
    <t>данные</t>
  </si>
  <si>
    <t>закон Иркутской области</t>
  </si>
  <si>
    <r>
      <t>Дi</t>
    </r>
    <r>
      <rPr>
        <vertAlign val="superscript"/>
        <sz val="10"/>
        <rFont val="Times New Roman"/>
        <family val="1"/>
        <charset val="204"/>
      </rPr>
      <t>ОБЛ</t>
    </r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</si>
  <si>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сельскому поселению из областного бюджета</t>
  </si>
  <si>
    <t>Епред.отч.,i</t>
  </si>
  <si>
    <t>Еотч.,i</t>
  </si>
  <si>
    <t>Начисления по виду дохода в контингенте i-го сельского поселения за предшествующий отчетному финансовый год (отчетный финансовый год)</t>
  </si>
  <si>
    <t>Поступление налога в консолидированный бюджет Иркутской области с территории i-го сельского поселения за предшествующий отчетному финансовый год (отчетный финансовый год)</t>
  </si>
  <si>
    <r>
      <t>УП</t>
    </r>
    <r>
      <rPr>
        <vertAlign val="subscript"/>
        <sz val="9"/>
        <color rgb="FF0000FF"/>
        <rFont val="Times New Roman"/>
        <family val="1"/>
        <charset val="204"/>
      </rPr>
      <t>i,1</t>
    </r>
    <r>
      <rPr>
        <sz val="9"/>
        <color rgb="FF0000FF"/>
        <rFont val="Times New Roman"/>
        <family val="1"/>
        <charset val="204"/>
      </rPr>
      <t xml:space="preserve"> = 0,40 х К</t>
    </r>
    <r>
      <rPr>
        <vertAlign val="subscript"/>
        <sz val="9"/>
        <color rgb="FF0000FF"/>
        <rFont val="Times New Roman"/>
        <family val="1"/>
        <charset val="204"/>
      </rPr>
      <t>пред.отч.,i</t>
    </r>
    <r>
      <rPr>
        <sz val="9"/>
        <color rgb="FF0000FF"/>
        <rFont val="Times New Roman"/>
        <family val="1"/>
        <charset val="204"/>
      </rPr>
      <t xml:space="preserve"> + 0,60 х К</t>
    </r>
    <r>
      <rPr>
        <vertAlign val="subscript"/>
        <sz val="9"/>
        <color rgb="FF0000FF"/>
        <rFont val="Times New Roman"/>
        <family val="1"/>
        <charset val="204"/>
      </rPr>
      <t>отч.,i</t>
    </r>
  </si>
  <si>
    <r>
      <t>УП</t>
    </r>
    <r>
      <rPr>
        <vertAlign val="subscript"/>
        <sz val="9"/>
        <color rgb="FF0000FF"/>
        <rFont val="Times New Roman"/>
        <family val="1"/>
        <charset val="204"/>
      </rPr>
      <t>i,1</t>
    </r>
    <r>
      <rPr>
        <sz val="9"/>
        <color rgb="FF0000FF"/>
        <rFont val="Times New Roman"/>
        <family val="1"/>
        <charset val="204"/>
      </rPr>
      <t xml:space="preserve"> = 0,40 х Е</t>
    </r>
    <r>
      <rPr>
        <vertAlign val="subscript"/>
        <sz val="9"/>
        <color rgb="FF0000FF"/>
        <rFont val="Times New Roman"/>
        <family val="1"/>
        <charset val="204"/>
      </rPr>
      <t>пред.отч.,i</t>
    </r>
    <r>
      <rPr>
        <sz val="9"/>
        <color rgb="FF0000FF"/>
        <rFont val="Times New Roman"/>
        <family val="1"/>
        <charset val="204"/>
      </rPr>
      <t xml:space="preserve"> + 0,60 х Е</t>
    </r>
    <r>
      <rPr>
        <vertAlign val="subscript"/>
        <sz val="9"/>
        <color rgb="FF0000FF"/>
        <rFont val="Times New Roman"/>
        <family val="1"/>
        <charset val="204"/>
      </rPr>
      <t>отч.,i</t>
    </r>
  </si>
  <si>
    <t>2018-2020 г.г.</t>
  </si>
  <si>
    <t>оценка финансового органа на 2018-2020 гг.</t>
  </si>
  <si>
    <r>
      <t>НПij= УПij/УПj х ППj/</t>
    </r>
    <r>
      <rPr>
        <sz val="9"/>
        <color rgb="FF0000FF"/>
        <rFont val="Calibri"/>
        <family val="2"/>
        <charset val="204"/>
      </rPr>
      <t>∑</t>
    </r>
    <r>
      <rPr>
        <sz val="8.1"/>
        <color rgb="FF0000FF"/>
        <rFont val="Times New Roman"/>
        <family val="1"/>
        <charset val="204"/>
      </rPr>
      <t>Hi</t>
    </r>
  </si>
  <si>
    <r>
      <t>НП=ПП/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Нi</t>
    </r>
  </si>
  <si>
    <r>
      <t xml:space="preserve">НПi= </t>
    </r>
    <r>
      <rPr>
        <sz val="10"/>
        <color rgb="FF0000FF"/>
        <rFont val="Calibri"/>
        <family val="2"/>
        <charset val="204"/>
      </rPr>
      <t>∑</t>
    </r>
    <r>
      <rPr>
        <vertAlign val="superscript"/>
        <sz val="9"/>
        <color rgb="FF0000FF"/>
        <rFont val="Times New Roman"/>
        <family val="1"/>
        <charset val="204"/>
      </rPr>
      <t>4</t>
    </r>
    <r>
      <rPr>
        <vertAlign val="subscript"/>
        <sz val="9"/>
        <color rgb="FF0000FF"/>
        <rFont val="Times New Roman"/>
        <family val="1"/>
        <charset val="204"/>
      </rPr>
      <t>j=1</t>
    </r>
    <r>
      <rPr>
        <sz val="9"/>
        <color rgb="FF0000FF"/>
        <rFont val="Times New Roman"/>
        <family val="1"/>
        <charset val="204"/>
      </rPr>
      <t>НПij</t>
    </r>
  </si>
  <si>
    <t>Поступления за 1-е полугодие текущего финансового года в контингенте i-го сельского поселения по j-му виду доходов, на одного жителя</t>
  </si>
  <si>
    <t>Начисления за 1-е полугодие текущего финансового года в контингенте i-го сельского поселения по j-му виду доходов, на одного жителя</t>
  </si>
  <si>
    <t>Поступления за 1-е полугодие текущего финансового года в контингенте i-го сельского поселения по j-му виду доходов</t>
  </si>
  <si>
    <t>Начисления за 1-е полугодие текущего финансового года в контингенте i-го сельского поселения по j-му виду доходов</t>
  </si>
  <si>
    <t>УП тек.,ij, УП тек.,j = поступления (начисления)/Нi</t>
  </si>
  <si>
    <t xml:space="preserve"> для УП тек.,ij, УП тек.,j</t>
  </si>
  <si>
    <t>РПij</t>
  </si>
  <si>
    <r>
      <t>РПi= ∑</t>
    </r>
    <r>
      <rPr>
        <vertAlign val="superscript"/>
        <sz val="10"/>
        <color rgb="FF0000FF"/>
        <rFont val="Times New Roman"/>
        <family val="1"/>
        <charset val="204"/>
      </rPr>
      <t>4</t>
    </r>
    <r>
      <rPr>
        <vertAlign val="subscript"/>
        <sz val="10"/>
        <color rgb="FF0000FF"/>
        <rFont val="Times New Roman"/>
        <family val="1"/>
        <charset val="204"/>
      </rPr>
      <t>j=1</t>
    </r>
    <r>
      <rPr>
        <sz val="10"/>
        <color rgb="FF0000FF"/>
        <rFont val="Times New Roman"/>
        <family val="1"/>
        <charset val="204"/>
      </rPr>
      <t>РПij</t>
    </r>
  </si>
  <si>
    <r>
      <t>РПij = (УП тек.,ij/УПтек.,j) х (ППj/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Нi)</t>
    </r>
  </si>
  <si>
    <t>на 01.01.2017</t>
  </si>
  <si>
    <t>на 01.07.2017 г.</t>
  </si>
  <si>
    <t>Кi= Кi1 х Кi2</t>
  </si>
  <si>
    <t>Кi1</t>
  </si>
  <si>
    <t>Поправочный коэффициент i-го сельского поселения для сельских поселений = 0,8</t>
  </si>
  <si>
    <t>Поправочный коэффициент, учитывающий экономические особенности поселений</t>
  </si>
  <si>
    <t>Кi2 = Мi,1/М1 х Мi,2/М2 Х …</t>
  </si>
  <si>
    <t>Мi, М</t>
  </si>
  <si>
    <t>35=36*37</t>
  </si>
  <si>
    <t>37=38/итог 38</t>
  </si>
  <si>
    <t>34=данные/25</t>
  </si>
  <si>
    <t>33=данные/25</t>
  </si>
  <si>
    <t>31=данные/25</t>
  </si>
  <si>
    <t>32=данные/25</t>
  </si>
  <si>
    <t>27=(31/итог31)*(итог20/итог25)</t>
  </si>
  <si>
    <t>28=(32/итог32)*(итог21/итог25)</t>
  </si>
  <si>
    <t>29=(33/итог3)*(итог22/итог25)</t>
  </si>
  <si>
    <t>30=(34/итог34)*(итог22/итог25)</t>
  </si>
  <si>
    <t>26=27+28+29+30</t>
  </si>
  <si>
    <t>24=(итог20+итог21+итог22+итог23)/итог25</t>
  </si>
  <si>
    <t>ОПРЕДЕЛЕНИЕ ИНДЕКСА БЮДЖЕТНЫХ РАСХОДОВ</t>
  </si>
  <si>
    <t>Индекс расходов бюджета i-го поселения</t>
  </si>
  <si>
    <t>Коэффициент масштаба i-го поселения</t>
  </si>
  <si>
    <t>Коэффициент транспортной доступности i-го поселения</t>
  </si>
  <si>
    <t>Коэффициент урбанизации i-го поселения</t>
  </si>
  <si>
    <t>Численность постоянного населения, проживающего в i-м поселении, по данным статистического бюллетня Иркутскстата "Численность населения"</t>
  </si>
  <si>
    <t>Коэффициент расходов по культуре  i-го поселения</t>
  </si>
  <si>
    <t>Доля расходов i-го сельского поселения, связанных с функционированием муниципальных учреждений культуры i-го сельского поселения, в расходах местного бюджета</t>
  </si>
  <si>
    <t>Наибольшая доля расходов сельских поселений муниципального района, связанных с функционированием муниципальных учреждений сельских поселений</t>
  </si>
  <si>
    <t>ИБРi</t>
  </si>
  <si>
    <r>
      <t>Кi</t>
    </r>
    <r>
      <rPr>
        <vertAlign val="superscript"/>
        <sz val="11"/>
        <color rgb="FF0000CC"/>
        <rFont val="Times New Roman"/>
        <family val="1"/>
        <charset val="204"/>
      </rPr>
      <t>М</t>
    </r>
  </si>
  <si>
    <r>
      <t>К</t>
    </r>
    <r>
      <rPr>
        <vertAlign val="subscript"/>
        <sz val="11"/>
        <color rgb="FF0000CC"/>
        <rFont val="Times New Roman"/>
        <family val="1"/>
        <charset val="204"/>
      </rPr>
      <t xml:space="preserve">ij </t>
    </r>
    <r>
      <rPr>
        <vertAlign val="superscript"/>
        <sz val="11"/>
        <color rgb="FF0000CC"/>
        <rFont val="Times New Roman"/>
        <family val="1"/>
        <charset val="204"/>
      </rPr>
      <t>ТР</t>
    </r>
  </si>
  <si>
    <r>
      <t>Кi</t>
    </r>
    <r>
      <rPr>
        <vertAlign val="superscript"/>
        <sz val="11"/>
        <color rgb="FF0000CC"/>
        <rFont val="Times New Roman"/>
        <family val="1"/>
        <charset val="204"/>
      </rPr>
      <t>У</t>
    </r>
  </si>
  <si>
    <t>Ni</t>
  </si>
  <si>
    <t>Nmax</t>
  </si>
  <si>
    <t>0,20 х ((∑Нj/N)/Нi))+0,80</t>
  </si>
  <si>
    <t>Порядок распределения дотаций на выравнивание бюджетной обеспеченности поселений</t>
  </si>
  <si>
    <t>1+НГi/∑НГi</t>
  </si>
  <si>
    <t>0,2 х (итог числен/12/числен поселен)+0,8</t>
  </si>
  <si>
    <t>3=0,2*(итог6/12/6)+0,8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</si>
  <si>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</si>
  <si>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</si>
  <si>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</si>
  <si>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</si>
  <si>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</si>
  <si>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</si>
  <si>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</si>
  <si>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</si>
  <si>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</si>
  <si>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</si>
  <si>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</si>
  <si>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</si>
  <si>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</si>
  <si>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УСТАНАВЛИВАЮТСЯ РЕШЕНИЕМ ДУМЫ</t>
  </si>
  <si>
    <t>Весовые коэффициенты А</t>
  </si>
  <si>
    <t>А1</t>
  </si>
  <si>
    <t>А2</t>
  </si>
  <si>
    <t>А3</t>
  </si>
  <si>
    <t>Численность городского населения</t>
  </si>
  <si>
    <t>НГi</t>
  </si>
  <si>
    <r>
      <t>Кi</t>
    </r>
    <r>
      <rPr>
        <vertAlign val="superscript"/>
        <sz val="11"/>
        <color rgb="FF0000FF"/>
        <rFont val="Times New Roman"/>
        <family val="1"/>
        <charset val="204"/>
      </rPr>
      <t>КУЛ</t>
    </r>
  </si>
  <si>
    <r>
      <t>(А1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М</t>
    </r>
    <r>
      <rPr>
        <sz val="11"/>
        <color rgb="FF0000CC"/>
        <rFont val="Times New Roman"/>
        <family val="1"/>
        <charset val="204"/>
      </rPr>
      <t xml:space="preserve">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ТР</t>
    </r>
    <r>
      <rPr>
        <sz val="11"/>
        <color rgb="FF0000CC"/>
        <rFont val="Times New Roman"/>
        <family val="1"/>
        <charset val="204"/>
      </rPr>
      <t>+А2 х Кi</t>
    </r>
    <r>
      <rPr>
        <vertAlign val="superscript"/>
        <sz val="10"/>
        <color rgb="FF0000CC"/>
        <rFont val="Times New Roman"/>
        <family val="1"/>
        <charset val="204"/>
      </rPr>
      <t>У</t>
    </r>
    <r>
      <rPr>
        <sz val="11"/>
        <color rgb="FF0000CC"/>
        <rFont val="Times New Roman"/>
        <family val="1"/>
        <charset val="204"/>
      </rPr>
      <t>+А3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КУЛ</t>
    </r>
    <r>
      <rPr>
        <sz val="11"/>
        <color rgb="FF0000CC"/>
        <rFont val="Times New Roman"/>
        <family val="1"/>
        <charset val="204"/>
      </rPr>
      <t>) х Нi</t>
    </r>
  </si>
  <si>
    <r>
      <t>((А1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М</t>
    </r>
    <r>
      <rPr>
        <sz val="11"/>
        <color rgb="FF0000CC"/>
        <rFont val="Times New Roman"/>
        <family val="1"/>
        <charset val="204"/>
      </rPr>
      <t xml:space="preserve">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ТР</t>
    </r>
    <r>
      <rPr>
        <sz val="11"/>
        <color rgb="FF0000CC"/>
        <rFont val="Times New Roman"/>
        <family val="1"/>
        <charset val="204"/>
      </rPr>
      <t>++А2 х Кi</t>
    </r>
    <r>
      <rPr>
        <vertAlign val="superscript"/>
        <sz val="10"/>
        <color rgb="FF0000CC"/>
        <rFont val="Times New Roman"/>
        <family val="1"/>
        <charset val="204"/>
      </rPr>
      <t>У</t>
    </r>
    <r>
      <rPr>
        <sz val="11"/>
        <color rgb="FF0000CC"/>
        <rFont val="Times New Roman"/>
        <family val="1"/>
        <charset val="204"/>
      </rPr>
      <t>+А3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КУЛ</t>
    </r>
    <r>
      <rPr>
        <sz val="11"/>
        <color rgb="FF0000CC"/>
        <rFont val="Times New Roman"/>
        <family val="1"/>
        <charset val="204"/>
      </rPr>
      <t>) х ∑Нi)/∑(А1 х КiМ х КiТР++А2 х КiУ+А3 х КiКУЛ) х Нi)</t>
    </r>
  </si>
  <si>
    <t>ОПРЕДЕЛЕНИЕ ИНДЕКСА НАЛОГОВОГО ПОТЕНЦИАЛА</t>
  </si>
  <si>
    <r>
      <t>БОi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Cambria"/>
        <family val="1"/>
        <charset val="204"/>
      </rPr>
      <t>= БOi + (ДiОБЛ/ПП/∑</t>
    </r>
    <r>
      <rPr>
        <sz val="9"/>
        <color rgb="FF0000FF"/>
        <rFont val="Cambria"/>
        <family val="1"/>
        <charset val="204"/>
      </rPr>
      <t>Нi х ИБРi х Нi)</t>
    </r>
  </si>
  <si>
    <t>9=13/2/итог 3*12*3</t>
  </si>
  <si>
    <t>2.1.</t>
  </si>
  <si>
    <t>2.2.</t>
  </si>
  <si>
    <t>2.3.</t>
  </si>
  <si>
    <t>2.4.</t>
  </si>
  <si>
    <t>2=2.1+2.2+2.3+2.4</t>
  </si>
  <si>
    <t>Объем иных МБТ= 0,075 х (НД+ДВБОМР(ГО))  - НДЕН</t>
  </si>
  <si>
    <t>Объем РФФПП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</si>
  <si>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</si>
  <si>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</si>
  <si>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</si>
  <si>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</si>
  <si>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</si>
  <si>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</si>
  <si>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</si>
  <si>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</si>
  <si>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</si>
  <si>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</si>
  <si>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</si>
  <si>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</si>
  <si>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</si>
  <si>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</si>
  <si>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</si>
  <si>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</si>
  <si>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субсидий из областного бюджета местным бюджетам на формирование районных фондов финансовой поддержки поселений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</si>
  <si>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</si>
  <si>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БОmax = (Д/ПП/∑Нi+∑</t>
    </r>
    <r>
      <rPr>
        <vertAlign val="superscript"/>
        <sz val="10"/>
        <color rgb="FF0000FF"/>
        <rFont val="Times New Roman"/>
        <family val="1"/>
        <charset val="204"/>
      </rPr>
      <t>m</t>
    </r>
    <r>
      <rPr>
        <vertAlign val="subscript"/>
        <sz val="10"/>
        <color rgb="FF0000FF"/>
        <rFont val="Times New Roman"/>
        <family val="1"/>
        <charset val="204"/>
      </rPr>
      <t>k=1</t>
    </r>
    <r>
      <rPr>
        <sz val="10"/>
        <color rgb="FF0000FF"/>
        <rFont val="Times New Roman"/>
        <family val="1"/>
        <charset val="204"/>
      </rPr>
      <t xml:space="preserve"> (БОk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Times New Roman"/>
        <family val="1"/>
        <charset val="204"/>
      </rPr>
      <t xml:space="preserve"> х ИБРk х Нk))/∑</t>
    </r>
    <r>
      <rPr>
        <vertAlign val="superscript"/>
        <sz val="10"/>
        <color rgb="FF0000FF"/>
        <rFont val="Times New Roman"/>
        <family val="1"/>
        <charset val="204"/>
      </rPr>
      <t>m</t>
    </r>
    <r>
      <rPr>
        <vertAlign val="subscript"/>
        <sz val="10"/>
        <color rgb="FF0000FF"/>
        <rFont val="Times New Roman"/>
        <family val="1"/>
        <charset val="204"/>
      </rPr>
      <t>k=1</t>
    </r>
    <r>
      <rPr>
        <sz val="10"/>
        <color rgb="FF0000FF"/>
        <rFont val="Times New Roman"/>
        <family val="1"/>
        <charset val="204"/>
      </rPr>
      <t xml:space="preserve"> (ИБРk х Нk)</t>
    </r>
  </si>
  <si>
    <r>
      <t>(БОk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Times New Roman"/>
        <family val="1"/>
        <charset val="204"/>
      </rPr>
      <t xml:space="preserve"> х ИБРk х Нk)</t>
    </r>
  </si>
  <si>
    <t>(ИБРk х Нk)</t>
  </si>
  <si>
    <t>4.1.</t>
  </si>
  <si>
    <t>4.2.</t>
  </si>
  <si>
    <t>Уровень бюджетной обеспеченности сельских поселений (устанавливается решением представительного органа)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</si>
  <si>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</si>
  <si>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за счет средств областного бюджета</t>
  </si>
  <si>
    <t>за счет средств районного бюджета (1,01)</t>
  </si>
  <si>
    <t>Д= 0,075 х (НД+ДВБОМР(ГО))  - НДЕН- МБТВМЗ + Свырпос *1,01</t>
  </si>
  <si>
    <r>
      <t>Объем иных МБТ= 0,075 х (НД+ДВБОМР(ГО))  - НД</t>
    </r>
    <r>
      <rPr>
        <i/>
        <vertAlign val="superscript"/>
        <sz val="11"/>
        <color theme="1"/>
        <rFont val="Times New Roman"/>
        <family val="1"/>
        <charset val="204"/>
      </rPr>
      <t>ЕН</t>
    </r>
  </si>
  <si>
    <t>ИНПi= (НПi/НП+0,25 х (РПi -НПi)/НП) х Кi</t>
  </si>
  <si>
    <t>Количество населенных пунктов муниципального образования</t>
  </si>
  <si>
    <t xml:space="preserve">Услон </t>
  </si>
  <si>
    <t>Итого</t>
  </si>
  <si>
    <t>итого</t>
  </si>
  <si>
    <t>6=4\5</t>
  </si>
  <si>
    <t>12=10\11</t>
  </si>
  <si>
    <t>13=Среднее 6,12</t>
  </si>
  <si>
    <t>мах</t>
  </si>
  <si>
    <t>Расчет доли расходов поселений, связанных с функционированием муниципальных учреждений</t>
  </si>
  <si>
    <t>(Ni)</t>
  </si>
  <si>
    <t>расходы бюджета на оплату труда по учреждению культуры, коммунальные услуги в i-м поселении (КОСГУ 211,213, 223) 2016 год</t>
  </si>
  <si>
    <t>расходы бюджета на оплату труда по учреждению культуры, коммунальные услуги в i-м поселении (КОСГУ 211,213, 223) 9 месяцев 2017 года</t>
  </si>
  <si>
    <t>Объем расходов бюджета (без учета целевых средств субсиди, субвенций, без расходов дорожного фонда) 2016 год</t>
  </si>
  <si>
    <t>Объем расходов бюджета (без учета целевых средств субсиди, субвенций, без расходов дорожного фонда) 9 месяцев 2017 год</t>
  </si>
  <si>
    <t>Доля расходов культуры в общем объеме расходов 2017 г.</t>
  </si>
  <si>
    <t>Доля расходов культуры в общем объеме расходов 2016 г.</t>
  </si>
  <si>
    <r>
      <t>Дi=ПП/∑Нi х (БОmax - БОi</t>
    </r>
    <r>
      <rPr>
        <b/>
        <vertAlign val="superscript"/>
        <sz val="10"/>
        <color theme="1"/>
        <rFont val="Times New Roman"/>
        <family val="1"/>
        <charset val="204"/>
      </rPr>
      <t>+1</t>
    </r>
    <r>
      <rPr>
        <b/>
        <sz val="10"/>
        <color theme="1"/>
        <rFont val="Times New Roman"/>
        <family val="1"/>
        <charset val="204"/>
      </rPr>
      <t>) х ИБРi х Нi</t>
    </r>
  </si>
  <si>
    <t>(Среднее значение) Доля расходов культуры в общем объеме расходов</t>
  </si>
  <si>
    <t>РФФПП</t>
  </si>
  <si>
    <t>Иные МБТ</t>
  </si>
  <si>
    <t>всего</t>
  </si>
  <si>
    <t>2018 г.</t>
  </si>
  <si>
    <t>2018-2017 гг.</t>
  </si>
  <si>
    <t>разница</t>
  </si>
  <si>
    <t>МБТ поселениям 2017-2018 гг.</t>
  </si>
  <si>
    <t>первоначально 2017 г.</t>
  </si>
  <si>
    <t>2017 г. на 01.11.2017</t>
  </si>
  <si>
    <t>Первоначальный 2018 г.</t>
  </si>
  <si>
    <t>РАСЧЕТ ОБЪЕМА РАЙОННОГО ФОНДА ФИНАНСОВОЙ ПОДДЕРЖКИ ПОСЕЛЕНИЙ И РАСПРЕДЕЛЕНИЯ ДОТАЦИИ НА ВЫРАВНИВАНИЕ БЮДЖЕТНОЙ ОБЕСПЕЧЕНННОСТИ ПОСЕЛЕНИЙ</t>
  </si>
  <si>
    <t>НА 2018 ГОД</t>
  </si>
  <si>
    <t>применяется согласно решения Думы о бюджете</t>
  </si>
  <si>
    <t>Исходные данные для расчета и распределения РФФПП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</si>
</sst>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"/>
    <numFmt numFmtId="166" formatCode="0.0000"/>
    <numFmt numFmtId="167" formatCode="0.00000"/>
    <numFmt numFmtId="168" formatCode="#,##0.00;[Red]\-#,##0.00;0.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color rgb="FF0000FF"/>
      <name val="Calibri"/>
      <family val="2"/>
      <charset val="204"/>
    </font>
    <font>
      <vertAlign val="superscript"/>
      <sz val="10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9"/>
      <color rgb="FF0000FF"/>
      <name val="Times New Roman"/>
      <family val="1"/>
      <charset val="204"/>
    </font>
    <font>
      <sz val="9"/>
      <color rgb="FF0000FF"/>
      <name val="Calibri"/>
      <family val="2"/>
      <charset val="204"/>
    </font>
    <font>
      <sz val="8.1"/>
      <color rgb="FF0000FF"/>
      <name val="Times New Roman"/>
      <family val="1"/>
      <charset val="204"/>
    </font>
    <font>
      <vertAlign val="superscript"/>
      <sz val="9"/>
      <color rgb="FF0000FF"/>
      <name val="Times New Roman"/>
      <family val="1"/>
      <charset val="204"/>
    </font>
    <font>
      <vertAlign val="subscript"/>
      <sz val="10"/>
      <color rgb="FF0000FF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vertAlign val="superscript"/>
      <sz val="11"/>
      <color rgb="FF0000CC"/>
      <name val="Times New Roman"/>
      <family val="1"/>
      <charset val="204"/>
    </font>
    <font>
      <vertAlign val="subscript"/>
      <sz val="11"/>
      <color rgb="FF0000CC"/>
      <name val="Times New Roman"/>
      <family val="1"/>
      <charset val="204"/>
    </font>
    <font>
      <vertAlign val="superscript"/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vertAlign val="superscript"/>
      <sz val="11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Cambria"/>
      <family val="1"/>
      <charset val="204"/>
    </font>
    <font>
      <sz val="9"/>
      <color rgb="FF0000FF"/>
      <name val="Cambria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i/>
      <sz val="11"/>
      <color rgb="FF0000FF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3" fillId="0" borderId="0"/>
    <xf numFmtId="0" fontId="25" fillId="0" borderId="0"/>
    <xf numFmtId="0" fontId="40" fillId="0" borderId="0"/>
    <xf numFmtId="0" fontId="23" fillId="0" borderId="0"/>
  </cellStyleXfs>
  <cellXfs count="3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" fontId="11" fillId="0" borderId="13" xfId="0" applyNumberFormat="1" applyFont="1" applyBorder="1"/>
    <xf numFmtId="0" fontId="11" fillId="0" borderId="12" xfId="0" applyFont="1" applyBorder="1" applyAlignment="1">
      <alignment horizontal="center"/>
    </xf>
    <xf numFmtId="0" fontId="1" fillId="0" borderId="22" xfId="0" applyFont="1" applyBorder="1" applyAlignment="1">
      <alignment horizontal="left" vertical="center" wrapText="1"/>
    </xf>
    <xf numFmtId="4" fontId="11" fillId="0" borderId="11" xfId="0" applyNumberFormat="1" applyFont="1" applyBorder="1"/>
    <xf numFmtId="0" fontId="1" fillId="0" borderId="10" xfId="0" applyFont="1" applyBorder="1" applyAlignment="1">
      <alignment horizontal="left" vertical="center" wrapText="1"/>
    </xf>
    <xf numFmtId="4" fontId="11" fillId="0" borderId="12" xfId="0" applyNumberFormat="1" applyFont="1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/>
    <xf numFmtId="0" fontId="5" fillId="0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/>
    <xf numFmtId="4" fontId="24" fillId="0" borderId="6" xfId="0" applyNumberFormat="1" applyFont="1" applyFill="1" applyBorder="1" applyAlignment="1"/>
    <xf numFmtId="9" fontId="11" fillId="0" borderId="33" xfId="0" applyNumberFormat="1" applyFont="1" applyBorder="1" applyAlignment="1">
      <alignment horizontal="center"/>
    </xf>
    <xf numFmtId="9" fontId="11" fillId="0" borderId="34" xfId="0" applyNumberFormat="1" applyFont="1" applyBorder="1" applyAlignment="1">
      <alignment horizontal="center"/>
    </xf>
    <xf numFmtId="9" fontId="11" fillId="0" borderId="35" xfId="0" applyNumberFormat="1" applyFont="1" applyBorder="1" applyAlignment="1">
      <alignment horizontal="center"/>
    </xf>
    <xf numFmtId="0" fontId="1" fillId="0" borderId="0" xfId="0" applyFont="1" applyFill="1"/>
    <xf numFmtId="0" fontId="14" fillId="0" borderId="1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3" fontId="24" fillId="0" borderId="19" xfId="0" applyNumberFormat="1" applyFont="1" applyFill="1" applyBorder="1" applyAlignment="1">
      <alignment vertical="center"/>
    </xf>
    <xf numFmtId="3" fontId="24" fillId="0" borderId="1" xfId="0" applyNumberFormat="1" applyFont="1" applyFill="1" applyBorder="1" applyAlignment="1">
      <alignment vertical="center"/>
    </xf>
    <xf numFmtId="3" fontId="24" fillId="0" borderId="20" xfId="0" applyNumberFormat="1" applyFont="1" applyFill="1" applyBorder="1" applyAlignment="1">
      <alignment vertical="center"/>
    </xf>
    <xf numFmtId="3" fontId="24" fillId="0" borderId="6" xfId="0" applyNumberFormat="1" applyFont="1" applyFill="1" applyBorder="1" applyAlignment="1">
      <alignment vertical="center"/>
    </xf>
    <xf numFmtId="9" fontId="14" fillId="0" borderId="33" xfId="0" applyNumberFormat="1" applyFont="1" applyFill="1" applyBorder="1" applyAlignment="1">
      <alignment horizontal="center" vertical="center" wrapText="1"/>
    </xf>
    <xf numFmtId="9" fontId="14" fillId="0" borderId="34" xfId="0" applyNumberFormat="1" applyFont="1" applyFill="1" applyBorder="1" applyAlignment="1">
      <alignment horizontal="center" vertical="center" wrapText="1"/>
    </xf>
    <xf numFmtId="9" fontId="14" fillId="0" borderId="35" xfId="0" applyNumberFormat="1" applyFont="1" applyFill="1" applyBorder="1" applyAlignment="1">
      <alignment horizontal="center" vertical="center" wrapText="1"/>
    </xf>
    <xf numFmtId="3" fontId="24" fillId="0" borderId="37" xfId="0" applyNumberFormat="1" applyFont="1" applyFill="1" applyBorder="1" applyAlignment="1">
      <alignment vertical="center"/>
    </xf>
    <xf numFmtId="3" fontId="24" fillId="0" borderId="38" xfId="0" applyNumberFormat="1" applyFont="1" applyFill="1" applyBorder="1" applyAlignment="1">
      <alignment vertical="center"/>
    </xf>
    <xf numFmtId="3" fontId="24" fillId="0" borderId="33" xfId="0" applyNumberFormat="1" applyFont="1" applyFill="1" applyBorder="1" applyAlignment="1">
      <alignment vertical="center"/>
    </xf>
    <xf numFmtId="3" fontId="24" fillId="0" borderId="34" xfId="0" applyNumberFormat="1" applyFont="1" applyFill="1" applyBorder="1" applyAlignment="1">
      <alignment vertical="center"/>
    </xf>
    <xf numFmtId="3" fontId="24" fillId="0" borderId="35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vertical="center"/>
    </xf>
    <xf numFmtId="3" fontId="24" fillId="0" borderId="39" xfId="0" applyNumberFormat="1" applyFont="1" applyFill="1" applyBorder="1" applyAlignment="1">
      <alignment vertical="center"/>
    </xf>
    <xf numFmtId="3" fontId="24" fillId="0" borderId="17" xfId="0" applyNumberFormat="1" applyFont="1" applyFill="1" applyBorder="1" applyAlignment="1">
      <alignment vertical="center"/>
    </xf>
    <xf numFmtId="3" fontId="24" fillId="0" borderId="24" xfId="0" applyNumberFormat="1" applyFont="1" applyFill="1" applyBorder="1" applyAlignment="1">
      <alignment vertical="center"/>
    </xf>
    <xf numFmtId="9" fontId="14" fillId="0" borderId="33" xfId="0" applyNumberFormat="1" applyFont="1" applyBorder="1" applyAlignment="1">
      <alignment horizontal="center" vertical="center" wrapText="1"/>
    </xf>
    <xf numFmtId="9" fontId="14" fillId="0" borderId="35" xfId="0" applyNumberFormat="1" applyFont="1" applyBorder="1" applyAlignment="1">
      <alignment horizontal="center" vertical="center" wrapText="1"/>
    </xf>
    <xf numFmtId="3" fontId="24" fillId="0" borderId="25" xfId="0" applyNumberFormat="1" applyFont="1" applyFill="1" applyBorder="1" applyAlignment="1">
      <alignment vertical="center"/>
    </xf>
    <xf numFmtId="3" fontId="24" fillId="0" borderId="17" xfId="1" applyNumberFormat="1" applyFont="1" applyFill="1" applyBorder="1" applyProtection="1"/>
    <xf numFmtId="4" fontId="24" fillId="0" borderId="38" xfId="0" applyNumberFormat="1" applyFont="1" applyFill="1" applyBorder="1" applyAlignment="1"/>
    <xf numFmtId="4" fontId="24" fillId="0" borderId="20" xfId="0" applyNumberFormat="1" applyFont="1" applyFill="1" applyBorder="1" applyAlignment="1"/>
    <xf numFmtId="4" fontId="24" fillId="0" borderId="34" xfId="0" applyNumberFormat="1" applyFont="1" applyFill="1" applyBorder="1" applyAlignment="1"/>
    <xf numFmtId="4" fontId="24" fillId="0" borderId="35" xfId="0" applyNumberFormat="1" applyFont="1" applyFill="1" applyBorder="1" applyAlignment="1"/>
    <xf numFmtId="3" fontId="6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11" fillId="0" borderId="0" xfId="2" applyFont="1"/>
    <xf numFmtId="0" fontId="26" fillId="0" borderId="0" xfId="2" applyFont="1"/>
    <xf numFmtId="0" fontId="26" fillId="0" borderId="0" xfId="2" applyFont="1" applyFill="1"/>
    <xf numFmtId="0" fontId="26" fillId="4" borderId="1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8" fillId="4" borderId="1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" xfId="2" applyFont="1" applyBorder="1"/>
    <xf numFmtId="165" fontId="26" fillId="4" borderId="1" xfId="2" applyNumberFormat="1" applyFont="1" applyFill="1" applyBorder="1" applyAlignment="1">
      <alignment horizontal="right"/>
    </xf>
    <xf numFmtId="165" fontId="26" fillId="4" borderId="1" xfId="2" applyNumberFormat="1" applyFont="1" applyFill="1" applyBorder="1"/>
    <xf numFmtId="0" fontId="26" fillId="0" borderId="1" xfId="2" applyFont="1" applyFill="1" applyBorder="1"/>
    <xf numFmtId="3" fontId="28" fillId="4" borderId="1" xfId="2" applyNumberFormat="1" applyFont="1" applyFill="1" applyBorder="1" applyAlignment="1">
      <alignment horizontal="right" vertical="center" wrapText="1"/>
    </xf>
    <xf numFmtId="0" fontId="13" fillId="0" borderId="1" xfId="2" applyFont="1" applyBorder="1"/>
    <xf numFmtId="3" fontId="32" fillId="4" borderId="1" xfId="2" applyNumberFormat="1" applyFont="1" applyFill="1" applyBorder="1"/>
    <xf numFmtId="0" fontId="11" fillId="4" borderId="1" xfId="2" applyFont="1" applyFill="1" applyBorder="1"/>
    <xf numFmtId="4" fontId="11" fillId="4" borderId="1" xfId="2" applyNumberFormat="1" applyFont="1" applyFill="1" applyBorder="1"/>
    <xf numFmtId="4" fontId="11" fillId="0" borderId="1" xfId="2" applyNumberFormat="1" applyFont="1" applyBorder="1"/>
    <xf numFmtId="3" fontId="26" fillId="4" borderId="1" xfId="2" applyNumberFormat="1" applyFont="1" applyFill="1" applyBorder="1"/>
    <xf numFmtId="3" fontId="27" fillId="4" borderId="1" xfId="2" applyNumberFormat="1" applyFont="1" applyFill="1" applyBorder="1"/>
    <xf numFmtId="0" fontId="26" fillId="2" borderId="1" xfId="2" applyFont="1" applyFill="1" applyBorder="1" applyAlignment="1">
      <alignment horizontal="center" vertical="center" wrapText="1"/>
    </xf>
    <xf numFmtId="165" fontId="26" fillId="2" borderId="1" xfId="2" applyNumberFormat="1" applyFont="1" applyFill="1" applyBorder="1"/>
    <xf numFmtId="0" fontId="26" fillId="2" borderId="1" xfId="2" applyFont="1" applyFill="1" applyBorder="1"/>
    <xf numFmtId="49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right" vertical="center" wrapText="1"/>
    </xf>
    <xf numFmtId="3" fontId="34" fillId="2" borderId="1" xfId="2" applyNumberFormat="1" applyFont="1" applyFill="1" applyBorder="1"/>
    <xf numFmtId="0" fontId="4" fillId="0" borderId="0" xfId="0" applyFont="1"/>
    <xf numFmtId="0" fontId="4" fillId="0" borderId="0" xfId="2" applyFont="1"/>
    <xf numFmtId="0" fontId="4" fillId="0" borderId="0" xfId="2" applyFont="1" applyFill="1"/>
    <xf numFmtId="166" fontId="3" fillId="2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/>
    <xf numFmtId="0" fontId="2" fillId="0" borderId="0" xfId="0" applyFont="1" applyFill="1"/>
    <xf numFmtId="0" fontId="39" fillId="0" borderId="0" xfId="0" applyFont="1"/>
    <xf numFmtId="0" fontId="39" fillId="0" borderId="0" xfId="0" applyFont="1" applyFill="1"/>
    <xf numFmtId="4" fontId="4" fillId="2" borderId="1" xfId="0" applyNumberFormat="1" applyFont="1" applyFill="1" applyBorder="1" applyAlignment="1">
      <alignment vertical="center" wrapText="1"/>
    </xf>
    <xf numFmtId="16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2" fillId="2" borderId="1" xfId="0" applyNumberFormat="1" applyFont="1" applyFill="1" applyBorder="1" applyAlignment="1">
      <alignment horizontal="center" vertical="center" wrapText="1"/>
    </xf>
    <xf numFmtId="49" fontId="43" fillId="2" borderId="1" xfId="0" applyNumberFormat="1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/>
    </xf>
    <xf numFmtId="3" fontId="41" fillId="2" borderId="1" xfId="0" applyNumberFormat="1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left" vertical="center" wrapText="1"/>
    </xf>
    <xf numFmtId="3" fontId="13" fillId="2" borderId="9" xfId="0" applyNumberFormat="1" applyFont="1" applyFill="1" applyBorder="1"/>
    <xf numFmtId="4" fontId="13" fillId="2" borderId="26" xfId="0" applyNumberFormat="1" applyFont="1" applyFill="1" applyBorder="1"/>
    <xf numFmtId="4" fontId="13" fillId="2" borderId="28" xfId="0" applyNumberFormat="1" applyFont="1" applyFill="1" applyBorder="1"/>
    <xf numFmtId="4" fontId="13" fillId="2" borderId="29" xfId="0" applyNumberFormat="1" applyFont="1" applyFill="1" applyBorder="1"/>
    <xf numFmtId="4" fontId="13" fillId="2" borderId="26" xfId="0" applyNumberFormat="1" applyFont="1" applyFill="1" applyBorder="1" applyAlignment="1">
      <alignment horizontal="right" vertical="center" wrapText="1"/>
    </xf>
    <xf numFmtId="4" fontId="13" fillId="2" borderId="29" xfId="0" applyNumberFormat="1" applyFont="1" applyFill="1" applyBorder="1" applyAlignment="1">
      <alignment horizontal="right" vertical="center" wrapText="1"/>
    </xf>
    <xf numFmtId="4" fontId="13" fillId="2" borderId="36" xfId="0" applyNumberFormat="1" applyFont="1" applyFill="1" applyBorder="1" applyAlignment="1">
      <alignment horizontal="right" vertical="center" wrapText="1"/>
    </xf>
    <xf numFmtId="4" fontId="13" fillId="2" borderId="32" xfId="0" applyNumberFormat="1" applyFont="1" applyFill="1" applyBorder="1" applyAlignment="1">
      <alignment horizontal="right" vertical="center" wrapText="1"/>
    </xf>
    <xf numFmtId="4" fontId="13" fillId="2" borderId="31" xfId="0" applyNumberFormat="1" applyFont="1" applyFill="1" applyBorder="1" applyAlignment="1">
      <alignment horizontal="right"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28" xfId="0" applyNumberFormat="1" applyFont="1" applyFill="1" applyBorder="1" applyAlignment="1">
      <alignment horizontal="right" vertical="center" wrapText="1"/>
    </xf>
    <xf numFmtId="4" fontId="13" fillId="2" borderId="9" xfId="0" applyNumberFormat="1" applyFont="1" applyFill="1" applyBorder="1"/>
    <xf numFmtId="4" fontId="24" fillId="0" borderId="24" xfId="0" applyNumberFormat="1" applyFont="1" applyFill="1" applyBorder="1" applyAlignment="1"/>
    <xf numFmtId="3" fontId="1" fillId="0" borderId="0" xfId="0" applyNumberFormat="1" applyFont="1"/>
    <xf numFmtId="3" fontId="3" fillId="0" borderId="0" xfId="0" applyNumberFormat="1" applyFont="1"/>
    <xf numFmtId="0" fontId="41" fillId="0" borderId="0" xfId="0" applyFont="1"/>
    <xf numFmtId="3" fontId="44" fillId="2" borderId="1" xfId="0" applyNumberFormat="1" applyFont="1" applyFill="1" applyBorder="1" applyAlignment="1">
      <alignment horizontal="right" vertical="center" wrapText="1"/>
    </xf>
    <xf numFmtId="3" fontId="44" fillId="2" borderId="7" xfId="0" applyNumberFormat="1" applyFont="1" applyFill="1" applyBorder="1" applyAlignment="1">
      <alignment horizontal="right" vertical="center" wrapText="1"/>
    </xf>
    <xf numFmtId="3" fontId="39" fillId="2" borderId="34" xfId="0" applyNumberFormat="1" applyFont="1" applyFill="1" applyBorder="1"/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168" fontId="48" fillId="0" borderId="2" xfId="4" applyNumberFormat="1" applyFont="1" applyFill="1" applyBorder="1" applyAlignment="1" applyProtection="1">
      <protection hidden="1"/>
    </xf>
    <xf numFmtId="168" fontId="48" fillId="0" borderId="1" xfId="4" applyNumberFormat="1" applyFont="1" applyFill="1" applyBorder="1" applyAlignment="1" applyProtection="1">
      <protection hidden="1"/>
    </xf>
    <xf numFmtId="168" fontId="13" fillId="0" borderId="1" xfId="4" applyNumberFormat="1" applyFont="1" applyFill="1" applyBorder="1" applyAlignment="1" applyProtection="1">
      <protection hidden="1"/>
    </xf>
    <xf numFmtId="0" fontId="1" fillId="0" borderId="6" xfId="0" applyFont="1" applyFill="1" applyBorder="1" applyAlignment="1">
      <alignment horizontal="center"/>
    </xf>
    <xf numFmtId="168" fontId="48" fillId="2" borderId="2" xfId="4" applyNumberFormat="1" applyFont="1" applyFill="1" applyBorder="1" applyAlignment="1" applyProtection="1">
      <protection hidden="1"/>
    </xf>
    <xf numFmtId="4" fontId="1" fillId="2" borderId="6" xfId="0" applyNumberFormat="1" applyFont="1" applyFill="1" applyBorder="1"/>
    <xf numFmtId="168" fontId="48" fillId="2" borderId="1" xfId="4" applyNumberFormat="1" applyFont="1" applyFill="1" applyBorder="1" applyAlignment="1" applyProtection="1">
      <protection hidden="1"/>
    </xf>
    <xf numFmtId="168" fontId="49" fillId="3" borderId="1" xfId="4" applyNumberFormat="1" applyFont="1" applyFill="1" applyBorder="1" applyAlignment="1" applyProtection="1">
      <protection hidden="1"/>
    </xf>
    <xf numFmtId="0" fontId="22" fillId="3" borderId="0" xfId="0" applyFont="1" applyFill="1"/>
    <xf numFmtId="165" fontId="50" fillId="2" borderId="1" xfId="1" applyNumberFormat="1" applyFont="1" applyFill="1" applyBorder="1" applyProtection="1"/>
    <xf numFmtId="3" fontId="2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52" fillId="0" borderId="0" xfId="0" applyFont="1"/>
    <xf numFmtId="0" fontId="52" fillId="0" borderId="0" xfId="0" applyFont="1" applyFill="1"/>
    <xf numFmtId="0" fontId="2" fillId="0" borderId="0" xfId="0" applyFont="1" applyFill="1" applyAlignment="1"/>
    <xf numFmtId="0" fontId="11" fillId="0" borderId="0" xfId="0" applyFont="1"/>
    <xf numFmtId="4" fontId="53" fillId="0" borderId="6" xfId="0" applyNumberFormat="1" applyFont="1" applyFill="1" applyBorder="1"/>
    <xf numFmtId="4" fontId="53" fillId="0" borderId="1" xfId="0" applyNumberFormat="1" applyFont="1" applyFill="1" applyBorder="1"/>
    <xf numFmtId="4" fontId="53" fillId="0" borderId="5" xfId="0" applyNumberFormat="1" applyFont="1" applyFill="1" applyBorder="1"/>
    <xf numFmtId="0" fontId="24" fillId="0" borderId="1" xfId="0" applyFont="1" applyBorder="1"/>
    <xf numFmtId="0" fontId="53" fillId="0" borderId="0" xfId="0" applyFont="1"/>
    <xf numFmtId="0" fontId="53" fillId="0" borderId="0" xfId="0" applyFont="1" applyAlignment="1">
      <alignment horizontal="center"/>
    </xf>
    <xf numFmtId="3" fontId="24" fillId="0" borderId="1" xfId="0" applyNumberFormat="1" applyFont="1" applyBorder="1"/>
    <xf numFmtId="0" fontId="47" fillId="0" borderId="0" xfId="0" applyFont="1"/>
    <xf numFmtId="0" fontId="24" fillId="0" borderId="2" xfId="0" applyFont="1" applyBorder="1"/>
    <xf numFmtId="0" fontId="24" fillId="0" borderId="21" xfId="0" applyFont="1" applyBorder="1" applyAlignment="1">
      <alignment horizontal="center"/>
    </xf>
    <xf numFmtId="4" fontId="24" fillId="0" borderId="37" xfId="0" applyNumberFormat="1" applyFont="1" applyFill="1" applyBorder="1"/>
    <xf numFmtId="3" fontId="24" fillId="0" borderId="20" xfId="0" applyNumberFormat="1" applyFont="1" applyBorder="1"/>
    <xf numFmtId="4" fontId="24" fillId="0" borderId="19" xfId="0" applyNumberFormat="1" applyFont="1" applyFill="1" applyBorder="1"/>
    <xf numFmtId="4" fontId="24" fillId="0" borderId="46" xfId="0" applyNumberFormat="1" applyFont="1" applyFill="1" applyBorder="1"/>
    <xf numFmtId="3" fontId="24" fillId="0" borderId="19" xfId="0" applyNumberFormat="1" applyFont="1" applyBorder="1"/>
    <xf numFmtId="0" fontId="48" fillId="0" borderId="11" xfId="0" applyFont="1" applyBorder="1" applyAlignment="1">
      <alignment horizontal="center"/>
    </xf>
    <xf numFmtId="3" fontId="48" fillId="0" borderId="13" xfId="0" applyNumberFormat="1" applyFont="1" applyBorder="1"/>
    <xf numFmtId="0" fontId="24" fillId="0" borderId="6" xfId="0" applyFont="1" applyBorder="1"/>
    <xf numFmtId="0" fontId="24" fillId="0" borderId="51" xfId="0" applyFont="1" applyBorder="1"/>
    <xf numFmtId="3" fontId="24" fillId="0" borderId="38" xfId="0" applyNumberFormat="1" applyFont="1" applyBorder="1"/>
    <xf numFmtId="3" fontId="24" fillId="0" borderId="37" xfId="0" applyNumberFormat="1" applyFont="1" applyBorder="1"/>
    <xf numFmtId="3" fontId="24" fillId="0" borderId="6" xfId="0" applyNumberFormat="1" applyFont="1" applyBorder="1"/>
    <xf numFmtId="3" fontId="48" fillId="0" borderId="49" xfId="0" applyNumberFormat="1" applyFont="1" applyBorder="1"/>
    <xf numFmtId="0" fontId="24" fillId="0" borderId="21" xfId="0" applyFont="1" applyBorder="1"/>
    <xf numFmtId="0" fontId="24" fillId="0" borderId="22" xfId="0" applyFont="1" applyBorder="1"/>
    <xf numFmtId="0" fontId="24" fillId="0" borderId="33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0" fontId="48" fillId="0" borderId="47" xfId="0" applyFont="1" applyBorder="1" applyAlignment="1">
      <alignment horizontal="center"/>
    </xf>
    <xf numFmtId="0" fontId="24" fillId="0" borderId="5" xfId="0" applyFont="1" applyBorder="1"/>
    <xf numFmtId="0" fontId="24" fillId="0" borderId="10" xfId="0" applyFont="1" applyBorder="1"/>
    <xf numFmtId="3" fontId="24" fillId="0" borderId="23" xfId="0" applyNumberFormat="1" applyFont="1" applyBorder="1"/>
    <xf numFmtId="3" fontId="24" fillId="0" borderId="46" xfId="0" applyNumberFormat="1" applyFont="1" applyBorder="1"/>
    <xf numFmtId="3" fontId="24" fillId="0" borderId="5" xfId="0" applyNumberFormat="1" applyFont="1" applyBorder="1"/>
    <xf numFmtId="3" fontId="48" fillId="0" borderId="12" xfId="0" applyNumberFormat="1" applyFont="1" applyBorder="1"/>
    <xf numFmtId="0" fontId="48" fillId="0" borderId="26" xfId="0" applyFont="1" applyBorder="1"/>
    <xf numFmtId="0" fontId="48" fillId="0" borderId="27" xfId="0" applyFont="1" applyBorder="1"/>
    <xf numFmtId="3" fontId="48" fillId="0" borderId="26" xfId="0" applyNumberFormat="1" applyFont="1" applyBorder="1"/>
    <xf numFmtId="3" fontId="48" fillId="0" borderId="28" xfId="0" applyNumberFormat="1" applyFont="1" applyBorder="1"/>
    <xf numFmtId="3" fontId="48" fillId="0" borderId="29" xfId="0" applyNumberFormat="1" applyFont="1" applyBorder="1"/>
    <xf numFmtId="3" fontId="48" fillId="0" borderId="9" xfId="0" applyNumberFormat="1" applyFont="1" applyBorder="1"/>
    <xf numFmtId="3" fontId="24" fillId="0" borderId="52" xfId="0" applyNumberFormat="1" applyFont="1" applyBorder="1"/>
    <xf numFmtId="3" fontId="24" fillId="0" borderId="18" xfId="0" applyNumberFormat="1" applyFont="1" applyBorder="1"/>
    <xf numFmtId="3" fontId="24" fillId="0" borderId="53" xfId="0" applyNumberFormat="1" applyFont="1" applyBorder="1"/>
    <xf numFmtId="4" fontId="53" fillId="0" borderId="37" xfId="0" applyNumberFormat="1" applyFont="1" applyBorder="1" applyAlignment="1">
      <alignment horizontal="right" vertical="center" wrapText="1"/>
    </xf>
    <xf numFmtId="4" fontId="53" fillId="0" borderId="50" xfId="0" applyNumberFormat="1" applyFont="1" applyBorder="1" applyAlignment="1">
      <alignment horizontal="right" vertical="center" wrapText="1"/>
    </xf>
    <xf numFmtId="4" fontId="53" fillId="0" borderId="19" xfId="0" applyNumberFormat="1" applyFont="1" applyBorder="1" applyAlignment="1">
      <alignment horizontal="right" vertical="center" wrapText="1"/>
    </xf>
    <xf numFmtId="4" fontId="53" fillId="0" borderId="4" xfId="0" applyNumberFormat="1" applyFont="1" applyBorder="1" applyAlignment="1">
      <alignment horizontal="right" vertical="center" wrapText="1"/>
    </xf>
    <xf numFmtId="0" fontId="53" fillId="0" borderId="19" xfId="0" applyFont="1" applyBorder="1" applyAlignment="1">
      <alignment horizontal="right" vertical="center" wrapText="1"/>
    </xf>
    <xf numFmtId="4" fontId="53" fillId="0" borderId="46" xfId="0" applyNumberFormat="1" applyFont="1" applyBorder="1" applyAlignment="1">
      <alignment horizontal="right" vertical="center" wrapText="1"/>
    </xf>
    <xf numFmtId="0" fontId="53" fillId="0" borderId="45" xfId="0" applyFont="1" applyBorder="1" applyAlignment="1">
      <alignment horizontal="right" vertical="center" wrapText="1"/>
    </xf>
    <xf numFmtId="0" fontId="47" fillId="0" borderId="0" xfId="0" applyFont="1" applyAlignment="1">
      <alignment horizontal="center"/>
    </xf>
    <xf numFmtId="4" fontId="48" fillId="0" borderId="26" xfId="0" applyNumberFormat="1" applyFont="1" applyBorder="1"/>
    <xf numFmtId="0" fontId="24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2" fontId="41" fillId="2" borderId="2" xfId="0" applyNumberFormat="1" applyFont="1" applyFill="1" applyBorder="1" applyAlignment="1">
      <alignment horizontal="center" vertical="center" wrapText="1"/>
    </xf>
    <xf numFmtId="2" fontId="41" fillId="2" borderId="3" xfId="0" applyNumberFormat="1" applyFont="1" applyFill="1" applyBorder="1" applyAlignment="1">
      <alignment horizontal="center" vertical="center" wrapText="1"/>
    </xf>
    <xf numFmtId="2" fontId="41" fillId="2" borderId="4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6" fontId="41" fillId="2" borderId="5" xfId="0" applyNumberFormat="1" applyFont="1" applyFill="1" applyBorder="1" applyAlignment="1">
      <alignment horizontal="center" vertical="center" wrapText="1"/>
    </xf>
    <xf numFmtId="166" fontId="41" fillId="2" borderId="7" xfId="0" applyNumberFormat="1" applyFont="1" applyFill="1" applyBorder="1" applyAlignment="1">
      <alignment horizontal="center" vertical="center" wrapText="1"/>
    </xf>
    <xf numFmtId="166" fontId="41" fillId="2" borderId="6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9" fillId="2" borderId="33" xfId="0" applyFont="1" applyFill="1" applyBorder="1" applyAlignment="1">
      <alignment horizontal="center"/>
    </xf>
    <xf numFmtId="0" fontId="39" fillId="2" borderId="44" xfId="0" applyFont="1" applyFill="1" applyBorder="1" applyAlignment="1">
      <alignment horizontal="center"/>
    </xf>
    <xf numFmtId="0" fontId="39" fillId="2" borderId="34" xfId="0" applyFont="1" applyFill="1" applyBorder="1" applyAlignment="1">
      <alignment horizontal="center"/>
    </xf>
    <xf numFmtId="3" fontId="2" fillId="2" borderId="42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1" fillId="2" borderId="17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6" fillId="5" borderId="5" xfId="0" applyFont="1" applyFill="1" applyBorder="1" applyAlignment="1">
      <alignment horizontal="center" vertical="center" wrapText="1"/>
    </xf>
    <xf numFmtId="0" fontId="46" fillId="5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5" fontId="6" fillId="2" borderId="5" xfId="2" applyNumberFormat="1" applyFont="1" applyFill="1" applyBorder="1" applyAlignment="1">
      <alignment horizontal="center" vertical="center" wrapText="1"/>
    </xf>
    <xf numFmtId="165" fontId="6" fillId="2" borderId="7" xfId="2" applyNumberFormat="1" applyFont="1" applyFill="1" applyBorder="1" applyAlignment="1">
      <alignment horizontal="center" vertical="center" wrapText="1"/>
    </xf>
    <xf numFmtId="165" fontId="6" fillId="2" borderId="6" xfId="2" applyNumberFormat="1" applyFont="1" applyFill="1" applyBorder="1" applyAlignment="1">
      <alignment horizontal="center" vertical="center" wrapText="1"/>
    </xf>
    <xf numFmtId="0" fontId="22" fillId="0" borderId="8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26" fillId="4" borderId="2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</cellXfs>
  <cellStyles count="5">
    <cellStyle name="Normal_ФФПМР_ИБР_Ставрополь_2006 4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abSelected="1" zoomScale="80" zoomScaleNormal="80" workbookViewId="0">
      <pane xSplit="1" topLeftCell="B1" activePane="topRight" state="frozen"/>
      <selection pane="topRight" activeCell="C2" sqref="C2"/>
    </sheetView>
  </sheetViews>
  <sheetFormatPr defaultRowHeight="15" x14ac:dyDescent="0.25"/>
  <cols>
    <col min="1" max="1" width="17.42578125" style="4" customWidth="1"/>
    <col min="2" max="2" width="16.5703125" style="4" customWidth="1"/>
    <col min="3" max="3" width="18.140625" style="4" customWidth="1"/>
    <col min="4" max="4" width="28.42578125" style="4" customWidth="1"/>
    <col min="5" max="5" width="18.7109375" style="4" customWidth="1"/>
    <col min="6" max="6" width="17.7109375" style="4" customWidth="1"/>
    <col min="7" max="7" width="14.5703125" style="4" customWidth="1"/>
    <col min="8" max="8" width="14" style="4" customWidth="1"/>
    <col min="9" max="14" width="13" style="64" customWidth="1"/>
    <col min="15" max="15" width="15.85546875" style="4" customWidth="1"/>
    <col min="16" max="17" width="12.7109375" style="4" customWidth="1"/>
    <col min="18" max="18" width="14.28515625" style="4" customWidth="1"/>
    <col min="19" max="19" width="22.28515625" style="4" customWidth="1"/>
    <col min="20" max="16384" width="9.140625" style="4"/>
  </cols>
  <sheetData>
    <row r="1" spans="1:19" s="196" customFormat="1" ht="18.75" x14ac:dyDescent="0.3">
      <c r="C1" s="286" t="s">
        <v>221</v>
      </c>
      <c r="D1" s="286"/>
      <c r="E1" s="286"/>
      <c r="F1" s="286"/>
      <c r="G1" s="286"/>
      <c r="I1" s="197"/>
      <c r="J1" s="197"/>
      <c r="K1" s="197"/>
      <c r="L1" s="197"/>
      <c r="M1" s="197"/>
      <c r="N1" s="197"/>
    </row>
    <row r="2" spans="1:19" ht="15.75" thickBot="1" x14ac:dyDescent="0.3"/>
    <row r="3" spans="1:19" ht="194.25" customHeight="1" x14ac:dyDescent="0.25">
      <c r="A3" s="264" t="s">
        <v>27</v>
      </c>
      <c r="B3" s="33" t="s">
        <v>5</v>
      </c>
      <c r="C3" s="270" t="s">
        <v>7</v>
      </c>
      <c r="D3" s="282"/>
      <c r="E3" s="282"/>
      <c r="F3" s="271"/>
      <c r="G3" s="270" t="s">
        <v>70</v>
      </c>
      <c r="H3" s="271"/>
      <c r="I3" s="272" t="s">
        <v>69</v>
      </c>
      <c r="J3" s="273"/>
      <c r="K3" s="273"/>
      <c r="L3" s="273"/>
      <c r="M3" s="273"/>
      <c r="N3" s="274"/>
      <c r="O3" s="38" t="s">
        <v>80</v>
      </c>
      <c r="P3" s="292" t="s">
        <v>81</v>
      </c>
      <c r="Q3" s="293"/>
      <c r="R3" s="294"/>
      <c r="S3" s="32" t="s">
        <v>66</v>
      </c>
    </row>
    <row r="4" spans="1:19" x14ac:dyDescent="0.25">
      <c r="A4" s="265"/>
      <c r="B4" s="280" t="s">
        <v>4</v>
      </c>
      <c r="C4" s="283" t="s">
        <v>6</v>
      </c>
      <c r="D4" s="284"/>
      <c r="E4" s="284"/>
      <c r="F4" s="285"/>
      <c r="G4" s="36" t="s">
        <v>61</v>
      </c>
      <c r="H4" s="37" t="s">
        <v>62</v>
      </c>
      <c r="I4" s="65" t="s">
        <v>67</v>
      </c>
      <c r="J4" s="66" t="s">
        <v>68</v>
      </c>
      <c r="K4" s="66" t="s">
        <v>67</v>
      </c>
      <c r="L4" s="66" t="s">
        <v>68</v>
      </c>
      <c r="M4" s="66" t="s">
        <v>67</v>
      </c>
      <c r="N4" s="67" t="s">
        <v>68</v>
      </c>
      <c r="O4" s="289" t="s">
        <v>83</v>
      </c>
      <c r="P4" s="290"/>
      <c r="Q4" s="290"/>
      <c r="R4" s="291"/>
      <c r="S4" s="41"/>
    </row>
    <row r="5" spans="1:19" ht="51" x14ac:dyDescent="0.25">
      <c r="A5" s="265"/>
      <c r="B5" s="281"/>
      <c r="C5" s="34" t="s">
        <v>8</v>
      </c>
      <c r="D5" s="24" t="s">
        <v>9</v>
      </c>
      <c r="E5" s="24" t="s">
        <v>10</v>
      </c>
      <c r="F5" s="35" t="s">
        <v>11</v>
      </c>
      <c r="G5" s="275" t="s">
        <v>8</v>
      </c>
      <c r="H5" s="276"/>
      <c r="I5" s="277" t="s">
        <v>9</v>
      </c>
      <c r="J5" s="278"/>
      <c r="K5" s="278" t="s">
        <v>10</v>
      </c>
      <c r="L5" s="278"/>
      <c r="M5" s="278" t="s">
        <v>11</v>
      </c>
      <c r="N5" s="279"/>
      <c r="O5" s="39" t="s">
        <v>8</v>
      </c>
      <c r="P5" s="23" t="s">
        <v>9</v>
      </c>
      <c r="Q5" s="23" t="s">
        <v>10</v>
      </c>
      <c r="R5" s="40" t="s">
        <v>11</v>
      </c>
      <c r="S5" s="42" t="s">
        <v>65</v>
      </c>
    </row>
    <row r="6" spans="1:19" ht="30" x14ac:dyDescent="0.25">
      <c r="A6" s="265"/>
      <c r="B6" s="287" t="s">
        <v>87</v>
      </c>
      <c r="C6" s="267" t="s">
        <v>74</v>
      </c>
      <c r="D6" s="268"/>
      <c r="E6" s="268"/>
      <c r="F6" s="269"/>
      <c r="G6" s="36" t="s">
        <v>60</v>
      </c>
      <c r="H6" s="37" t="s">
        <v>59</v>
      </c>
      <c r="I6" s="65" t="s">
        <v>60</v>
      </c>
      <c r="J6" s="66" t="s">
        <v>59</v>
      </c>
      <c r="K6" s="66" t="s">
        <v>60</v>
      </c>
      <c r="L6" s="66" t="s">
        <v>59</v>
      </c>
      <c r="M6" s="66" t="s">
        <v>60</v>
      </c>
      <c r="N6" s="67" t="s">
        <v>59</v>
      </c>
      <c r="O6" s="289" t="s">
        <v>88</v>
      </c>
      <c r="P6" s="290"/>
      <c r="Q6" s="290"/>
      <c r="R6" s="291"/>
      <c r="S6" s="365" t="s">
        <v>64</v>
      </c>
    </row>
    <row r="7" spans="1:19" ht="15.75" thickBot="1" x14ac:dyDescent="0.3">
      <c r="A7" s="266"/>
      <c r="B7" s="288"/>
      <c r="C7" s="61">
        <v>0.02</v>
      </c>
      <c r="D7" s="62">
        <v>0.5</v>
      </c>
      <c r="E7" s="62">
        <v>1</v>
      </c>
      <c r="F7" s="63">
        <v>1</v>
      </c>
      <c r="G7" s="87">
        <v>1</v>
      </c>
      <c r="H7" s="88">
        <v>1</v>
      </c>
      <c r="I7" s="72">
        <v>1</v>
      </c>
      <c r="J7" s="73">
        <v>1</v>
      </c>
      <c r="K7" s="73">
        <v>1</v>
      </c>
      <c r="L7" s="73">
        <v>1</v>
      </c>
      <c r="M7" s="73">
        <v>1</v>
      </c>
      <c r="N7" s="74">
        <v>1</v>
      </c>
      <c r="O7" s="80"/>
      <c r="P7" s="81"/>
      <c r="Q7" s="81"/>
      <c r="R7" s="82"/>
      <c r="S7" s="44"/>
    </row>
    <row r="8" spans="1:19" ht="15.75" x14ac:dyDescent="0.25">
      <c r="A8" s="45" t="s">
        <v>14</v>
      </c>
      <c r="B8" s="90">
        <v>1586</v>
      </c>
      <c r="C8" s="164">
        <v>636900</v>
      </c>
      <c r="D8" s="60">
        <v>0</v>
      </c>
      <c r="E8" s="60">
        <v>570000</v>
      </c>
      <c r="F8" s="91">
        <v>1560000</v>
      </c>
      <c r="G8" s="84">
        <v>9993720</v>
      </c>
      <c r="H8" s="89">
        <v>9834400</v>
      </c>
      <c r="I8" s="75">
        <v>0</v>
      </c>
      <c r="J8" s="71">
        <v>0</v>
      </c>
      <c r="K8" s="71">
        <v>130000</v>
      </c>
      <c r="L8" s="71">
        <v>235000</v>
      </c>
      <c r="M8" s="71">
        <v>458000</v>
      </c>
      <c r="N8" s="76">
        <v>513000</v>
      </c>
      <c r="O8" s="84">
        <v>5498880</v>
      </c>
      <c r="P8" s="86">
        <v>0</v>
      </c>
      <c r="Q8" s="83">
        <v>16000</v>
      </c>
      <c r="R8" s="69">
        <v>211000</v>
      </c>
      <c r="S8" s="46"/>
    </row>
    <row r="9" spans="1:19" ht="15.75" x14ac:dyDescent="0.25">
      <c r="A9" s="31" t="s">
        <v>15</v>
      </c>
      <c r="B9" s="90">
        <v>525</v>
      </c>
      <c r="C9" s="59">
        <v>37100</v>
      </c>
      <c r="D9" s="59">
        <v>0</v>
      </c>
      <c r="E9" s="59">
        <v>75000</v>
      </c>
      <c r="F9" s="92">
        <v>276000</v>
      </c>
      <c r="G9" s="85">
        <v>413310</v>
      </c>
      <c r="H9" s="70">
        <v>435670</v>
      </c>
      <c r="I9" s="68">
        <v>0</v>
      </c>
      <c r="J9" s="69">
        <v>0</v>
      </c>
      <c r="K9" s="69">
        <v>17000</v>
      </c>
      <c r="L9" s="69">
        <v>25000</v>
      </c>
      <c r="M9" s="69">
        <v>90000</v>
      </c>
      <c r="N9" s="70">
        <v>100000</v>
      </c>
      <c r="O9" s="85">
        <v>254840</v>
      </c>
      <c r="P9" s="69">
        <v>0</v>
      </c>
      <c r="Q9" s="83">
        <v>0</v>
      </c>
      <c r="R9" s="69">
        <v>36000</v>
      </c>
      <c r="S9" s="43">
        <v>374300</v>
      </c>
    </row>
    <row r="10" spans="1:19" ht="15.75" x14ac:dyDescent="0.25">
      <c r="A10" s="31" t="s">
        <v>16</v>
      </c>
      <c r="B10" s="90">
        <v>267</v>
      </c>
      <c r="C10" s="59">
        <v>63600</v>
      </c>
      <c r="D10" s="59">
        <v>0</v>
      </c>
      <c r="E10" s="59">
        <v>21000</v>
      </c>
      <c r="F10" s="92">
        <v>48000</v>
      </c>
      <c r="G10" s="85">
        <v>1042190</v>
      </c>
      <c r="H10" s="70">
        <v>1052500</v>
      </c>
      <c r="I10" s="68">
        <v>0</v>
      </c>
      <c r="J10" s="69">
        <v>0</v>
      </c>
      <c r="K10" s="69">
        <v>6000</v>
      </c>
      <c r="L10" s="69">
        <v>7000</v>
      </c>
      <c r="M10" s="69">
        <v>24000</v>
      </c>
      <c r="N10" s="70">
        <v>23000</v>
      </c>
      <c r="O10" s="85">
        <v>546110</v>
      </c>
      <c r="P10" s="69">
        <v>0</v>
      </c>
      <c r="Q10" s="83">
        <v>0</v>
      </c>
      <c r="R10" s="69">
        <v>2000</v>
      </c>
      <c r="S10" s="43">
        <v>199300</v>
      </c>
    </row>
    <row r="11" spans="1:19" ht="15.75" x14ac:dyDescent="0.25">
      <c r="A11" s="31" t="s">
        <v>17</v>
      </c>
      <c r="B11" s="90">
        <v>2796</v>
      </c>
      <c r="C11" s="59">
        <v>1954300</v>
      </c>
      <c r="D11" s="59">
        <v>78000</v>
      </c>
      <c r="E11" s="59">
        <v>795000</v>
      </c>
      <c r="F11" s="92">
        <v>8805000</v>
      </c>
      <c r="G11" s="85">
        <v>20146190</v>
      </c>
      <c r="H11" s="70">
        <v>21921070</v>
      </c>
      <c r="I11" s="68">
        <v>7000</v>
      </c>
      <c r="J11" s="69">
        <v>13000</v>
      </c>
      <c r="K11" s="69">
        <v>164000</v>
      </c>
      <c r="L11" s="69">
        <v>294000</v>
      </c>
      <c r="M11" s="69">
        <v>3028000</v>
      </c>
      <c r="N11" s="70">
        <v>2562000</v>
      </c>
      <c r="O11" s="85">
        <v>13863900</v>
      </c>
      <c r="P11" s="69">
        <v>25000</v>
      </c>
      <c r="Q11" s="83">
        <v>0</v>
      </c>
      <c r="R11" s="69">
        <v>1928000</v>
      </c>
      <c r="S11" s="43"/>
    </row>
    <row r="12" spans="1:19" ht="15.75" x14ac:dyDescent="0.25">
      <c r="A12" s="31" t="s">
        <v>18</v>
      </c>
      <c r="B12" s="90">
        <v>787</v>
      </c>
      <c r="C12" s="59">
        <v>241900</v>
      </c>
      <c r="D12" s="59">
        <v>0</v>
      </c>
      <c r="E12" s="59">
        <v>183000</v>
      </c>
      <c r="F12" s="92">
        <v>285000</v>
      </c>
      <c r="G12" s="85">
        <v>2498170</v>
      </c>
      <c r="H12" s="70">
        <v>2444200</v>
      </c>
      <c r="I12" s="68">
        <v>0</v>
      </c>
      <c r="J12" s="69">
        <v>0</v>
      </c>
      <c r="K12" s="69">
        <v>54000</v>
      </c>
      <c r="L12" s="69">
        <v>78000</v>
      </c>
      <c r="M12" s="69">
        <v>101000</v>
      </c>
      <c r="N12" s="70">
        <v>117000</v>
      </c>
      <c r="O12" s="85">
        <v>1946700</v>
      </c>
      <c r="P12" s="69">
        <v>0</v>
      </c>
      <c r="Q12" s="83">
        <v>0</v>
      </c>
      <c r="R12" s="69">
        <v>19000</v>
      </c>
      <c r="S12" s="43">
        <v>479600</v>
      </c>
    </row>
    <row r="13" spans="1:19" ht="15.75" customHeight="1" x14ac:dyDescent="0.25">
      <c r="A13" s="31" t="s">
        <v>19</v>
      </c>
      <c r="B13" s="90">
        <v>497</v>
      </c>
      <c r="C13" s="59">
        <v>260200</v>
      </c>
      <c r="D13" s="59">
        <v>0</v>
      </c>
      <c r="E13" s="59">
        <v>90000</v>
      </c>
      <c r="F13" s="92">
        <v>390000</v>
      </c>
      <c r="G13" s="85">
        <v>3678150</v>
      </c>
      <c r="H13" s="70">
        <v>5983100</v>
      </c>
      <c r="I13" s="68">
        <v>0</v>
      </c>
      <c r="J13" s="69">
        <v>0</v>
      </c>
      <c r="K13" s="69">
        <v>43000</v>
      </c>
      <c r="L13" s="69">
        <v>40000</v>
      </c>
      <c r="M13" s="69">
        <v>133000</v>
      </c>
      <c r="N13" s="70">
        <v>139000</v>
      </c>
      <c r="O13" s="85">
        <v>-78700</v>
      </c>
      <c r="P13" s="69">
        <v>0</v>
      </c>
      <c r="Q13" s="83">
        <v>0</v>
      </c>
      <c r="R13" s="69">
        <v>89000</v>
      </c>
      <c r="S13" s="43">
        <v>119300</v>
      </c>
    </row>
    <row r="14" spans="1:19" ht="15.75" x14ac:dyDescent="0.25">
      <c r="A14" s="31" t="s">
        <v>21</v>
      </c>
      <c r="B14" s="90">
        <v>695</v>
      </c>
      <c r="C14" s="59">
        <v>232900</v>
      </c>
      <c r="D14" s="59">
        <v>0</v>
      </c>
      <c r="E14" s="59">
        <v>150000</v>
      </c>
      <c r="F14" s="92">
        <v>627000</v>
      </c>
      <c r="G14" s="85">
        <v>4254390</v>
      </c>
      <c r="H14" s="70">
        <v>3825190</v>
      </c>
      <c r="I14" s="68">
        <v>0</v>
      </c>
      <c r="J14" s="69">
        <v>0</v>
      </c>
      <c r="K14" s="69">
        <v>45000</v>
      </c>
      <c r="L14" s="69">
        <v>62000</v>
      </c>
      <c r="M14" s="69">
        <v>205000</v>
      </c>
      <c r="N14" s="70">
        <v>214000</v>
      </c>
      <c r="O14" s="85">
        <v>1846700</v>
      </c>
      <c r="P14" s="69">
        <v>0</v>
      </c>
      <c r="Q14" s="83">
        <v>0</v>
      </c>
      <c r="R14" s="69">
        <v>156000</v>
      </c>
      <c r="S14" s="43">
        <v>21400</v>
      </c>
    </row>
    <row r="15" spans="1:19" ht="15.75" x14ac:dyDescent="0.25">
      <c r="A15" s="31" t="s">
        <v>22</v>
      </c>
      <c r="B15" s="90">
        <v>1406</v>
      </c>
      <c r="C15" s="59">
        <v>2148800</v>
      </c>
      <c r="D15" s="59">
        <v>21000</v>
      </c>
      <c r="E15" s="59">
        <v>618000</v>
      </c>
      <c r="F15" s="92">
        <v>1305000</v>
      </c>
      <c r="G15" s="85">
        <v>30161670</v>
      </c>
      <c r="H15" s="70">
        <v>33740300</v>
      </c>
      <c r="I15" s="68">
        <v>16000</v>
      </c>
      <c r="J15" s="69">
        <v>15000</v>
      </c>
      <c r="K15" s="69">
        <v>124000</v>
      </c>
      <c r="L15" s="69">
        <v>372000</v>
      </c>
      <c r="M15" s="69">
        <v>364000</v>
      </c>
      <c r="N15" s="70">
        <v>480000</v>
      </c>
      <c r="O15" s="85">
        <v>16811200</v>
      </c>
      <c r="P15" s="69">
        <v>7000</v>
      </c>
      <c r="Q15" s="83">
        <v>-7000</v>
      </c>
      <c r="R15" s="69">
        <v>119000</v>
      </c>
      <c r="S15" s="43"/>
    </row>
    <row r="16" spans="1:19" ht="15.75" x14ac:dyDescent="0.25">
      <c r="A16" s="31" t="s">
        <v>23</v>
      </c>
      <c r="B16" s="90">
        <v>1725</v>
      </c>
      <c r="C16" s="59">
        <v>2383300</v>
      </c>
      <c r="D16" s="59">
        <v>300000</v>
      </c>
      <c r="E16" s="59">
        <v>690000</v>
      </c>
      <c r="F16" s="92">
        <v>3180000</v>
      </c>
      <c r="G16" s="85">
        <v>33673530</v>
      </c>
      <c r="H16" s="70">
        <v>36280100</v>
      </c>
      <c r="I16" s="68">
        <v>137000</v>
      </c>
      <c r="J16" s="69">
        <v>216000</v>
      </c>
      <c r="K16" s="69">
        <v>185000</v>
      </c>
      <c r="L16" s="69">
        <v>322000</v>
      </c>
      <c r="M16" s="69">
        <v>1401000</v>
      </c>
      <c r="N16" s="70">
        <v>1385000</v>
      </c>
      <c r="O16" s="85">
        <v>16761300</v>
      </c>
      <c r="P16" s="69">
        <v>195000</v>
      </c>
      <c r="Q16" s="83">
        <v>-1000</v>
      </c>
      <c r="R16" s="69">
        <v>574000</v>
      </c>
      <c r="S16" s="43"/>
    </row>
    <row r="17" spans="1:19" ht="15.75" x14ac:dyDescent="0.25">
      <c r="A17" s="31" t="s">
        <v>24</v>
      </c>
      <c r="B17" s="90">
        <v>520</v>
      </c>
      <c r="C17" s="59">
        <v>140400</v>
      </c>
      <c r="D17" s="59">
        <v>3000</v>
      </c>
      <c r="E17" s="59">
        <v>150000</v>
      </c>
      <c r="F17" s="92">
        <v>174000</v>
      </c>
      <c r="G17" s="85">
        <v>2169170</v>
      </c>
      <c r="H17" s="70">
        <v>1882100</v>
      </c>
      <c r="I17" s="68">
        <v>41000</v>
      </c>
      <c r="J17" s="69">
        <v>41000</v>
      </c>
      <c r="K17" s="69">
        <v>47000</v>
      </c>
      <c r="L17" s="69">
        <v>64000</v>
      </c>
      <c r="M17" s="69">
        <v>80000</v>
      </c>
      <c r="N17" s="70">
        <v>73000</v>
      </c>
      <c r="O17" s="85">
        <v>1094700</v>
      </c>
      <c r="P17" s="69">
        <v>3000</v>
      </c>
      <c r="Q17" s="83">
        <v>-4000</v>
      </c>
      <c r="R17" s="69">
        <v>11000</v>
      </c>
      <c r="S17" s="43">
        <v>215300</v>
      </c>
    </row>
    <row r="18" spans="1:19" ht="15.75" x14ac:dyDescent="0.25">
      <c r="A18" s="31" t="s">
        <v>25</v>
      </c>
      <c r="B18" s="90">
        <v>1662</v>
      </c>
      <c r="C18" s="59">
        <v>429400</v>
      </c>
      <c r="D18" s="59">
        <v>3000</v>
      </c>
      <c r="E18" s="59">
        <v>276000</v>
      </c>
      <c r="F18" s="92">
        <v>3210000</v>
      </c>
      <c r="G18" s="85">
        <v>5714180</v>
      </c>
      <c r="H18" s="70">
        <v>5431100</v>
      </c>
      <c r="I18" s="68">
        <v>8000</v>
      </c>
      <c r="J18" s="69">
        <v>1000</v>
      </c>
      <c r="K18" s="69">
        <v>95000</v>
      </c>
      <c r="L18" s="69">
        <v>110000</v>
      </c>
      <c r="M18" s="69">
        <v>747000</v>
      </c>
      <c r="N18" s="70">
        <v>759000</v>
      </c>
      <c r="O18" s="85">
        <v>3346300</v>
      </c>
      <c r="P18" s="69">
        <v>3000</v>
      </c>
      <c r="Q18" s="83">
        <v>-2000</v>
      </c>
      <c r="R18" s="69">
        <v>562000</v>
      </c>
      <c r="S18" s="43"/>
    </row>
    <row r="19" spans="1:19" ht="16.5" thickBot="1" x14ac:dyDescent="0.3">
      <c r="A19" s="47" t="s">
        <v>26</v>
      </c>
      <c r="B19" s="90">
        <v>739</v>
      </c>
      <c r="C19" s="93">
        <v>27900</v>
      </c>
      <c r="D19" s="93">
        <v>0</v>
      </c>
      <c r="E19" s="93">
        <v>270000</v>
      </c>
      <c r="F19" s="94">
        <v>1260000</v>
      </c>
      <c r="G19" s="85">
        <v>523960</v>
      </c>
      <c r="H19" s="79">
        <v>405480</v>
      </c>
      <c r="I19" s="77">
        <v>0</v>
      </c>
      <c r="J19" s="78">
        <v>0</v>
      </c>
      <c r="K19" s="78">
        <v>62000</v>
      </c>
      <c r="L19" s="78">
        <v>139000</v>
      </c>
      <c r="M19" s="78">
        <v>307000</v>
      </c>
      <c r="N19" s="79">
        <v>479000</v>
      </c>
      <c r="O19" s="85">
        <v>208500</v>
      </c>
      <c r="P19" s="78">
        <v>0</v>
      </c>
      <c r="Q19" s="83">
        <v>1000</v>
      </c>
      <c r="R19" s="69">
        <v>89000</v>
      </c>
      <c r="S19" s="48">
        <v>208600</v>
      </c>
    </row>
    <row r="20" spans="1:19" s="10" customFormat="1" thickBot="1" x14ac:dyDescent="0.25">
      <c r="A20" s="151"/>
      <c r="B20" s="152">
        <f>SUM(B8:B19)</f>
        <v>13205</v>
      </c>
      <c r="C20" s="153">
        <f>SUM(C8:C19)</f>
        <v>8556700</v>
      </c>
      <c r="D20" s="154">
        <f t="shared" ref="D20:F20" si="0">SUM(D8:D19)</f>
        <v>405000</v>
      </c>
      <c r="E20" s="154">
        <f t="shared" si="0"/>
        <v>3888000</v>
      </c>
      <c r="F20" s="155">
        <f t="shared" si="0"/>
        <v>21120000</v>
      </c>
      <c r="G20" s="156">
        <f>SUM(G8:G19)</f>
        <v>114268630</v>
      </c>
      <c r="H20" s="157">
        <f t="shared" ref="H20:N20" si="1">SUM(H8:H19)</f>
        <v>123235210</v>
      </c>
      <c r="I20" s="158">
        <f t="shared" si="1"/>
        <v>209000</v>
      </c>
      <c r="J20" s="159">
        <f t="shared" si="1"/>
        <v>286000</v>
      </c>
      <c r="K20" s="159">
        <f t="shared" si="1"/>
        <v>972000</v>
      </c>
      <c r="L20" s="159">
        <f t="shared" si="1"/>
        <v>1748000</v>
      </c>
      <c r="M20" s="159">
        <f t="shared" si="1"/>
        <v>6938000</v>
      </c>
      <c r="N20" s="160">
        <f t="shared" si="1"/>
        <v>6844000</v>
      </c>
      <c r="O20" s="161">
        <f>SUM(O8:O19)</f>
        <v>62100430</v>
      </c>
      <c r="P20" s="162">
        <f>SUM(P8:P19)</f>
        <v>233000</v>
      </c>
      <c r="Q20" s="162">
        <f t="shared" ref="Q20:R20" si="2">SUM(Q8:Q19)</f>
        <v>3000</v>
      </c>
      <c r="R20" s="162">
        <f t="shared" si="2"/>
        <v>3796000</v>
      </c>
      <c r="S20" s="163">
        <f>SUM(S8:S19)</f>
        <v>1617800</v>
      </c>
    </row>
    <row r="23" spans="1:19" ht="31.5" x14ac:dyDescent="0.25">
      <c r="B23" s="262" t="s">
        <v>160</v>
      </c>
      <c r="C23" s="262"/>
      <c r="D23" s="262"/>
      <c r="E23" s="134" t="s">
        <v>161</v>
      </c>
      <c r="F23" s="135" t="s">
        <v>162</v>
      </c>
      <c r="G23" s="129" t="s">
        <v>163</v>
      </c>
      <c r="H23" s="136" t="s">
        <v>164</v>
      </c>
    </row>
    <row r="24" spans="1:19" ht="78" customHeight="1" x14ac:dyDescent="0.25">
      <c r="B24" s="263" t="s">
        <v>165</v>
      </c>
      <c r="C24" s="263"/>
      <c r="D24" s="263"/>
      <c r="E24" s="132" t="s">
        <v>166</v>
      </c>
      <c r="F24" s="128" t="s">
        <v>167</v>
      </c>
      <c r="G24" s="129" t="s">
        <v>168</v>
      </c>
      <c r="H24" s="130">
        <v>51795000</v>
      </c>
    </row>
    <row r="25" spans="1:19" ht="75" customHeight="1" x14ac:dyDescent="0.25">
      <c r="B25" s="263" t="s">
        <v>169</v>
      </c>
      <c r="C25" s="263"/>
      <c r="D25" s="263"/>
      <c r="E25" s="132" t="s">
        <v>170</v>
      </c>
      <c r="F25" s="128" t="s">
        <v>171</v>
      </c>
      <c r="G25" s="129" t="s">
        <v>168</v>
      </c>
      <c r="H25" s="130">
        <v>47132600</v>
      </c>
    </row>
    <row r="26" spans="1:19" ht="85.5" customHeight="1" x14ac:dyDescent="0.25">
      <c r="B26" s="263" t="s">
        <v>172</v>
      </c>
      <c r="C26" s="263"/>
      <c r="D26" s="263"/>
      <c r="E26" s="132" t="s">
        <v>173</v>
      </c>
      <c r="F26" s="128" t="s">
        <v>167</v>
      </c>
      <c r="G26" s="129" t="s">
        <v>168</v>
      </c>
      <c r="H26" s="131">
        <v>0</v>
      </c>
    </row>
    <row r="27" spans="1:19" ht="106.5" customHeight="1" x14ac:dyDescent="0.25">
      <c r="B27" s="257" t="s">
        <v>174</v>
      </c>
      <c r="C27" s="257"/>
      <c r="D27" s="257"/>
      <c r="E27" s="132" t="s">
        <v>175</v>
      </c>
      <c r="F27" s="128" t="s">
        <v>167</v>
      </c>
      <c r="G27" s="129" t="s">
        <v>168</v>
      </c>
      <c r="H27" s="131">
        <f>SUM(H28)</f>
        <v>7419570</v>
      </c>
    </row>
    <row r="28" spans="1:19" s="139" customFormat="1" ht="15" customHeight="1" x14ac:dyDescent="0.25">
      <c r="B28" s="259" t="s">
        <v>158</v>
      </c>
      <c r="C28" s="260"/>
      <c r="D28" s="261"/>
      <c r="E28" s="147"/>
      <c r="F28" s="148"/>
      <c r="G28" s="149"/>
      <c r="H28" s="150">
        <f>SUM(0.075*(H24+H25)-H26)</f>
        <v>7419570</v>
      </c>
      <c r="I28" s="140"/>
      <c r="J28" s="140"/>
      <c r="K28" s="140"/>
      <c r="L28" s="140"/>
      <c r="M28" s="140"/>
      <c r="N28" s="140"/>
    </row>
    <row r="29" spans="1:19" ht="56.25" customHeight="1" x14ac:dyDescent="0.25">
      <c r="B29" s="257" t="s">
        <v>176</v>
      </c>
      <c r="C29" s="257"/>
      <c r="D29" s="257"/>
      <c r="E29" s="132" t="s">
        <v>177</v>
      </c>
      <c r="F29" s="128" t="s">
        <v>171</v>
      </c>
      <c r="G29" s="129" t="s">
        <v>168</v>
      </c>
      <c r="H29" s="131">
        <v>50259000</v>
      </c>
    </row>
    <row r="30" spans="1:19" s="10" customFormat="1" ht="16.5" x14ac:dyDescent="0.2">
      <c r="B30" s="258" t="s">
        <v>184</v>
      </c>
      <c r="C30" s="258"/>
      <c r="D30" s="258"/>
      <c r="E30" s="133"/>
      <c r="F30" s="133"/>
      <c r="G30" s="133"/>
      <c r="H30" s="137">
        <f>SUM(0.075*(H24+H25)-H26-H27+H29*1.01)</f>
        <v>50761590</v>
      </c>
      <c r="I30" s="138"/>
      <c r="J30" s="138"/>
      <c r="K30" s="138"/>
      <c r="L30" s="138"/>
      <c r="M30" s="138"/>
      <c r="N30" s="138"/>
    </row>
    <row r="31" spans="1:19" x14ac:dyDescent="0.25">
      <c r="H31" s="165"/>
    </row>
  </sheetData>
  <mergeCells count="24">
    <mergeCell ref="C1:G1"/>
    <mergeCell ref="B6:B7"/>
    <mergeCell ref="O6:R6"/>
    <mergeCell ref="P3:R3"/>
    <mergeCell ref="O4:R4"/>
    <mergeCell ref="A3:A7"/>
    <mergeCell ref="C6:F6"/>
    <mergeCell ref="G3:H3"/>
    <mergeCell ref="I3:N3"/>
    <mergeCell ref="G5:H5"/>
    <mergeCell ref="I5:J5"/>
    <mergeCell ref="K5:L5"/>
    <mergeCell ref="M5:N5"/>
    <mergeCell ref="B4:B5"/>
    <mergeCell ref="C3:F3"/>
    <mergeCell ref="C4:F4"/>
    <mergeCell ref="B29:D29"/>
    <mergeCell ref="B30:D30"/>
    <mergeCell ref="B28:D28"/>
    <mergeCell ref="B23:D23"/>
    <mergeCell ref="B24:D24"/>
    <mergeCell ref="B25:D25"/>
    <mergeCell ref="B26:D26"/>
    <mergeCell ref="B27:D27"/>
  </mergeCells>
  <pageMargins left="0.11811023622047245" right="0.11811023622047245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zoomScale="80" zoomScaleNormal="80" workbookViewId="0">
      <selection activeCell="K8" sqref="K8"/>
    </sheetView>
  </sheetViews>
  <sheetFormatPr defaultRowHeight="15" x14ac:dyDescent="0.25"/>
  <cols>
    <col min="1" max="1" width="5.42578125" style="4" customWidth="1"/>
    <col min="2" max="2" width="20" style="4" customWidth="1"/>
    <col min="3" max="3" width="41.140625" style="4" customWidth="1"/>
    <col min="4" max="4" width="18.5703125" style="4" customWidth="1"/>
    <col min="5" max="5" width="21.5703125" style="4" customWidth="1"/>
    <col min="6" max="6" width="14.28515625" style="4" customWidth="1"/>
    <col min="7" max="7" width="16.140625" style="4" customWidth="1"/>
    <col min="8" max="8" width="14.42578125" style="4" customWidth="1"/>
    <col min="9" max="9" width="14.28515625" style="4" customWidth="1"/>
    <col min="10" max="10" width="17.28515625" style="4" customWidth="1"/>
    <col min="11" max="11" width="31.5703125" style="4" customWidth="1"/>
    <col min="12" max="13" width="21.5703125" style="4" customWidth="1"/>
    <col min="14" max="14" width="19.85546875" style="4" customWidth="1"/>
    <col min="15" max="15" width="23.28515625" style="4" customWidth="1"/>
    <col min="16" max="17" width="23.7109375" style="4" customWidth="1"/>
    <col min="18" max="19" width="15.28515625" style="4" customWidth="1"/>
    <col min="20" max="20" width="22.42578125" style="4" customWidth="1"/>
    <col min="21" max="16384" width="9.140625" style="4"/>
  </cols>
  <sheetData>
    <row r="1" spans="1:20" ht="42.75" customHeight="1" x14ac:dyDescent="0.25">
      <c r="C1" s="366" t="s">
        <v>218</v>
      </c>
      <c r="D1" s="366"/>
      <c r="E1" s="366"/>
      <c r="F1" s="366"/>
      <c r="G1" s="366"/>
      <c r="H1" s="366"/>
    </row>
    <row r="2" spans="1:20" ht="14.25" customHeight="1" x14ac:dyDescent="0.25">
      <c r="C2" s="366" t="s">
        <v>219</v>
      </c>
      <c r="D2" s="366"/>
      <c r="E2" s="366"/>
      <c r="F2" s="366"/>
      <c r="G2" s="366"/>
      <c r="H2" s="366"/>
    </row>
    <row r="4" spans="1:20" ht="15.75" thickBot="1" x14ac:dyDescent="0.3"/>
    <row r="5" spans="1:20" s="10" customFormat="1" ht="15.75" customHeight="1" x14ac:dyDescent="0.2">
      <c r="C5" s="298" t="s">
        <v>159</v>
      </c>
      <c r="D5" s="299"/>
      <c r="E5" s="300"/>
      <c r="F5" s="300"/>
      <c r="G5" s="307">
        <f>SUM(Данные!H30)</f>
        <v>50761590</v>
      </c>
    </row>
    <row r="6" spans="1:20" x14ac:dyDescent="0.25">
      <c r="C6" s="301" t="s">
        <v>187</v>
      </c>
      <c r="D6" s="302"/>
      <c r="E6" s="303"/>
      <c r="F6" s="303"/>
      <c r="G6" s="308"/>
      <c r="H6" s="166"/>
    </row>
    <row r="7" spans="1:20" s="167" customFormat="1" x14ac:dyDescent="0.25">
      <c r="C7" s="315" t="s">
        <v>185</v>
      </c>
      <c r="D7" s="316"/>
      <c r="E7" s="316"/>
      <c r="F7" s="317"/>
      <c r="G7" s="168">
        <f>SUM(Данные!H29)</f>
        <v>50259000</v>
      </c>
    </row>
    <row r="8" spans="1:20" s="167" customFormat="1" x14ac:dyDescent="0.25">
      <c r="C8" s="315" t="s">
        <v>186</v>
      </c>
      <c r="D8" s="316"/>
      <c r="E8" s="316"/>
      <c r="F8" s="317"/>
      <c r="G8" s="169">
        <f>SUM(G7*1.01-G7)</f>
        <v>502590</v>
      </c>
    </row>
    <row r="9" spans="1:20" s="139" customFormat="1" ht="18.75" thickBot="1" x14ac:dyDescent="0.3">
      <c r="C9" s="304" t="s">
        <v>188</v>
      </c>
      <c r="D9" s="305"/>
      <c r="E9" s="306"/>
      <c r="F9" s="306"/>
      <c r="G9" s="170">
        <f>SUM(Данные!H28)</f>
        <v>7419570</v>
      </c>
    </row>
    <row r="12" spans="1:20" s="2" customFormat="1" ht="186" customHeight="1" x14ac:dyDescent="0.25">
      <c r="A12" s="318" t="s">
        <v>13</v>
      </c>
      <c r="B12" s="318" t="s">
        <v>12</v>
      </c>
      <c r="C12" s="194" t="s">
        <v>0</v>
      </c>
      <c r="D12" s="143" t="s">
        <v>183</v>
      </c>
      <c r="E12" s="14" t="s">
        <v>3</v>
      </c>
      <c r="F12" s="309" t="s">
        <v>7</v>
      </c>
      <c r="G12" s="310"/>
      <c r="H12" s="310"/>
      <c r="I12" s="311"/>
      <c r="J12" s="14" t="s">
        <v>5</v>
      </c>
      <c r="K12" s="309" t="s">
        <v>29</v>
      </c>
      <c r="L12" s="310"/>
      <c r="M12" s="311"/>
      <c r="N12" s="1" t="s">
        <v>31</v>
      </c>
      <c r="O12" s="1" t="s">
        <v>33</v>
      </c>
      <c r="P12" s="14" t="s">
        <v>38</v>
      </c>
      <c r="Q12" s="14" t="s">
        <v>39</v>
      </c>
      <c r="R12" s="14" t="s">
        <v>43</v>
      </c>
      <c r="S12" s="14" t="s">
        <v>37</v>
      </c>
      <c r="T12" s="14" t="s">
        <v>41</v>
      </c>
    </row>
    <row r="13" spans="1:20" s="12" customFormat="1" ht="18.75" customHeight="1" x14ac:dyDescent="0.25">
      <c r="A13" s="319"/>
      <c r="B13" s="319"/>
      <c r="C13" s="326" t="s">
        <v>1</v>
      </c>
      <c r="D13" s="328" t="s">
        <v>28</v>
      </c>
      <c r="E13" s="324" t="s">
        <v>2</v>
      </c>
      <c r="F13" s="312" t="s">
        <v>6</v>
      </c>
      <c r="G13" s="313"/>
      <c r="H13" s="313"/>
      <c r="I13" s="314"/>
      <c r="J13" s="324" t="s">
        <v>4</v>
      </c>
      <c r="K13" s="312" t="s">
        <v>28</v>
      </c>
      <c r="L13" s="313"/>
      <c r="M13" s="314"/>
      <c r="N13" s="11" t="s">
        <v>32</v>
      </c>
      <c r="O13" s="11" t="s">
        <v>34</v>
      </c>
      <c r="P13" s="15"/>
      <c r="Q13" s="15" t="s">
        <v>40</v>
      </c>
      <c r="R13" s="15"/>
      <c r="S13" s="15"/>
      <c r="T13" s="15"/>
    </row>
    <row r="14" spans="1:20" s="12" customFormat="1" ht="54.75" customHeight="1" x14ac:dyDescent="0.25">
      <c r="A14" s="320"/>
      <c r="B14" s="320"/>
      <c r="C14" s="327"/>
      <c r="D14" s="329"/>
      <c r="E14" s="325"/>
      <c r="F14" s="15" t="s">
        <v>8</v>
      </c>
      <c r="G14" s="15" t="s">
        <v>9</v>
      </c>
      <c r="H14" s="15" t="s">
        <v>10</v>
      </c>
      <c r="I14" s="15" t="s">
        <v>11</v>
      </c>
      <c r="J14" s="325"/>
      <c r="K14" s="15" t="s">
        <v>178</v>
      </c>
      <c r="L14" s="15" t="s">
        <v>179</v>
      </c>
      <c r="M14" s="15" t="s">
        <v>180</v>
      </c>
      <c r="N14" s="11"/>
      <c r="O14" s="11" t="s">
        <v>35</v>
      </c>
      <c r="P14" s="15" t="s">
        <v>151</v>
      </c>
      <c r="Q14" s="15" t="s">
        <v>45</v>
      </c>
      <c r="R14" s="15" t="s">
        <v>44</v>
      </c>
      <c r="S14" s="15" t="s">
        <v>36</v>
      </c>
      <c r="T14" s="15" t="s">
        <v>42</v>
      </c>
    </row>
    <row r="15" spans="1:20" s="13" customFormat="1" ht="20.25" customHeight="1" x14ac:dyDescent="0.25">
      <c r="A15" s="11"/>
      <c r="B15" s="11"/>
      <c r="C15" s="195" t="s">
        <v>206</v>
      </c>
      <c r="D15" s="144"/>
      <c r="E15" s="15" t="s">
        <v>30</v>
      </c>
      <c r="F15" s="312" t="s">
        <v>20</v>
      </c>
      <c r="G15" s="313"/>
      <c r="H15" s="313"/>
      <c r="I15" s="314"/>
      <c r="J15" s="15" t="s">
        <v>20</v>
      </c>
      <c r="K15" s="15"/>
      <c r="L15" s="15"/>
      <c r="M15" s="15"/>
      <c r="N15" s="11"/>
      <c r="O15" s="11"/>
      <c r="P15" s="15"/>
      <c r="Q15" s="52" t="s">
        <v>46</v>
      </c>
      <c r="R15" s="15"/>
      <c r="S15" s="15"/>
      <c r="T15" s="15" t="s">
        <v>20</v>
      </c>
    </row>
    <row r="16" spans="1:20" s="13" customFormat="1" ht="12.75" x14ac:dyDescent="0.25">
      <c r="A16" s="11"/>
      <c r="B16" s="11"/>
      <c r="C16" s="195">
        <v>1</v>
      </c>
      <c r="D16" s="144"/>
      <c r="E16" s="15" t="s">
        <v>157</v>
      </c>
      <c r="F16" s="15" t="s">
        <v>153</v>
      </c>
      <c r="G16" s="15" t="s">
        <v>154</v>
      </c>
      <c r="H16" s="15" t="s">
        <v>155</v>
      </c>
      <c r="I16" s="15" t="s">
        <v>156</v>
      </c>
      <c r="J16" s="15">
        <v>3</v>
      </c>
      <c r="K16" s="15">
        <v>4</v>
      </c>
      <c r="L16" s="15" t="s">
        <v>181</v>
      </c>
      <c r="M16" s="142" t="s">
        <v>182</v>
      </c>
      <c r="N16" s="11">
        <v>5</v>
      </c>
      <c r="O16" s="11">
        <v>6</v>
      </c>
      <c r="P16" s="15" t="s">
        <v>152</v>
      </c>
      <c r="Q16" s="15">
        <v>10</v>
      </c>
      <c r="R16" s="15">
        <v>11</v>
      </c>
      <c r="S16" s="15">
        <v>12</v>
      </c>
      <c r="T16" s="17">
        <v>13</v>
      </c>
    </row>
    <row r="17" spans="1:20" s="3" customFormat="1" x14ac:dyDescent="0.25">
      <c r="A17" s="5">
        <v>1</v>
      </c>
      <c r="B17" s="7" t="s">
        <v>14</v>
      </c>
      <c r="C17" s="193">
        <f>IF(P17&lt;$D$17,($E$17/$J$29*($D$17-P17)*S17*J17),"-")</f>
        <v>6519636.324920035</v>
      </c>
      <c r="D17" s="330">
        <v>2.5433484009853538</v>
      </c>
      <c r="E17" s="321">
        <f>SUM(F29+G29+H29+I29)</f>
        <v>33969700</v>
      </c>
      <c r="F17" s="26">
        <f>SUM(Данные!C8)</f>
        <v>636900</v>
      </c>
      <c r="G17" s="26">
        <f>SUM(Данные!D8)</f>
        <v>0</v>
      </c>
      <c r="H17" s="26">
        <f>SUM(Данные!E8)</f>
        <v>570000</v>
      </c>
      <c r="I17" s="26">
        <f>SUM(Данные!F8)</f>
        <v>1560000</v>
      </c>
      <c r="J17" s="21">
        <f>SUM(Данные!B8)</f>
        <v>1586</v>
      </c>
      <c r="K17" s="295">
        <f>SUM(G5/(E17/J29)+L29)/M29</f>
        <v>2.5433484009853542</v>
      </c>
      <c r="L17" s="27">
        <f t="shared" ref="L17:L28" si="0">SUM(P17*S17*J17)</f>
        <v>1261.0650455261793</v>
      </c>
      <c r="M17" s="27">
        <f t="shared" ref="M17:M28" si="1">SUM(S17*J17)</f>
        <v>1492.298621533314</v>
      </c>
      <c r="N17" s="171">
        <v>8</v>
      </c>
      <c r="O17" s="171">
        <v>8</v>
      </c>
      <c r="P17" s="127">
        <f t="shared" ref="P17:P28" si="2">SUM(Q17+(T17/($E$17/$J$29*S17*J17)))</f>
        <v>0.8450487237135248</v>
      </c>
      <c r="Q17" s="30">
        <f>SUM(R17/S17)</f>
        <v>0.8450487237135248</v>
      </c>
      <c r="R17" s="30">
        <f>SUM(ИНП!C9)</f>
        <v>0.79512297952470323</v>
      </c>
      <c r="S17" s="30">
        <f>SUM(ИБР!B10)</f>
        <v>0.94091968570826856</v>
      </c>
      <c r="T17" s="21">
        <f>SUM(Данные!S8)</f>
        <v>0</v>
      </c>
    </row>
    <row r="18" spans="1:20" x14ac:dyDescent="0.25">
      <c r="A18" s="6">
        <v>2</v>
      </c>
      <c r="B18" s="7" t="s">
        <v>15</v>
      </c>
      <c r="C18" s="193">
        <f t="shared" ref="C18:C28" si="3">IF(P18&lt;$D$17,($E$17/$J$29*($D$17-P18)*S18*J18),"-")</f>
        <v>3388045.864726542</v>
      </c>
      <c r="D18" s="331"/>
      <c r="E18" s="322"/>
      <c r="F18" s="26">
        <f>SUM(Данные!C9)</f>
        <v>37100</v>
      </c>
      <c r="G18" s="26">
        <f>SUM(Данные!D9)</f>
        <v>0</v>
      </c>
      <c r="H18" s="26">
        <f>SUM(Данные!E9)</f>
        <v>75000</v>
      </c>
      <c r="I18" s="26">
        <f>SUM(Данные!F9)</f>
        <v>276000</v>
      </c>
      <c r="J18" s="21">
        <f>SUM(Данные!B9)</f>
        <v>525</v>
      </c>
      <c r="K18" s="296"/>
      <c r="L18" s="27">
        <f t="shared" si="0"/>
        <v>294.18321747548453</v>
      </c>
      <c r="M18" s="27">
        <f t="shared" si="1"/>
        <v>633.50115487277697</v>
      </c>
      <c r="N18" s="171">
        <v>3</v>
      </c>
      <c r="O18" s="171">
        <v>3</v>
      </c>
      <c r="P18" s="127">
        <f t="shared" si="2"/>
        <v>0.46437676587119081</v>
      </c>
      <c r="Q18" s="30">
        <f t="shared" ref="Q18:Q28" si="4">SUM(R18/S18)</f>
        <v>0.23469891790438399</v>
      </c>
      <c r="R18" s="30">
        <f>SUM(ИНП!C10)</f>
        <v>0.28320387721870155</v>
      </c>
      <c r="S18" s="30">
        <f>SUM(ИБР!B11)</f>
        <v>1.206668866424337</v>
      </c>
      <c r="T18" s="21">
        <f>SUM(Данные!S9)</f>
        <v>374300</v>
      </c>
    </row>
    <row r="19" spans="1:20" x14ac:dyDescent="0.25">
      <c r="A19" s="5">
        <v>3</v>
      </c>
      <c r="B19" s="7" t="s">
        <v>16</v>
      </c>
      <c r="C19" s="193">
        <f t="shared" si="3"/>
        <v>2447542.2638106286</v>
      </c>
      <c r="D19" s="331"/>
      <c r="E19" s="322"/>
      <c r="F19" s="26">
        <f>SUM(Данные!C10)</f>
        <v>63600</v>
      </c>
      <c r="G19" s="26">
        <f>SUM(Данные!D10)</f>
        <v>0</v>
      </c>
      <c r="H19" s="26">
        <f>SUM(Данные!E10)</f>
        <v>21000</v>
      </c>
      <c r="I19" s="26">
        <f>SUM(Данные!F10)</f>
        <v>48000</v>
      </c>
      <c r="J19" s="21">
        <f>SUM(Данные!B10)</f>
        <v>267</v>
      </c>
      <c r="K19" s="296"/>
      <c r="L19" s="27">
        <f t="shared" si="0"/>
        <v>141.14224565172108</v>
      </c>
      <c r="M19" s="27">
        <f t="shared" si="1"/>
        <v>429.58029686475419</v>
      </c>
      <c r="N19" s="171">
        <v>1</v>
      </c>
      <c r="O19" s="171">
        <v>1</v>
      </c>
      <c r="P19" s="127">
        <f t="shared" si="2"/>
        <v>0.32855847133081439</v>
      </c>
      <c r="Q19" s="30">
        <f t="shared" si="4"/>
        <v>0.14821117375528112</v>
      </c>
      <c r="R19" s="30">
        <f>SUM(ИНП!C11)</f>
        <v>0.23845917610661921</v>
      </c>
      <c r="S19" s="30">
        <f>SUM(ИБР!B12)</f>
        <v>1.6089149695309146</v>
      </c>
      <c r="T19" s="21">
        <f>SUM(Данные!S10)</f>
        <v>199300</v>
      </c>
    </row>
    <row r="20" spans="1:20" x14ac:dyDescent="0.25">
      <c r="A20" s="6">
        <v>4</v>
      </c>
      <c r="B20" s="7" t="s">
        <v>17</v>
      </c>
      <c r="C20" s="193">
        <f t="shared" si="3"/>
        <v>5533957.544083572</v>
      </c>
      <c r="D20" s="331"/>
      <c r="E20" s="322"/>
      <c r="F20" s="26">
        <f>SUM(Данные!C11)</f>
        <v>1954300</v>
      </c>
      <c r="G20" s="26">
        <f>SUM(Данные!D11)</f>
        <v>78000</v>
      </c>
      <c r="H20" s="26">
        <f>SUM(Данные!E11)</f>
        <v>795000</v>
      </c>
      <c r="I20" s="26">
        <f>SUM(Данные!F11)</f>
        <v>8805000</v>
      </c>
      <c r="J20" s="21">
        <f>SUM(Данные!B11)</f>
        <v>2796</v>
      </c>
      <c r="K20" s="296"/>
      <c r="L20" s="27">
        <f t="shared" si="0"/>
        <v>4144.0923979271492</v>
      </c>
      <c r="M20" s="27">
        <f t="shared" si="1"/>
        <v>2475.2019636737987</v>
      </c>
      <c r="N20" s="171">
        <v>11</v>
      </c>
      <c r="O20" s="171">
        <v>11</v>
      </c>
      <c r="P20" s="127">
        <f t="shared" si="2"/>
        <v>1.6742441460317501</v>
      </c>
      <c r="Q20" s="30">
        <f t="shared" si="4"/>
        <v>1.6742441460317501</v>
      </c>
      <c r="R20" s="30">
        <f>SUM(ИНП!C12)</f>
        <v>1.4821503569124284</v>
      </c>
      <c r="S20" s="30">
        <f>SUM(ИБР!B13)</f>
        <v>0.88526536612081497</v>
      </c>
      <c r="T20" s="21">
        <f>SUM(Данные!S11)</f>
        <v>0</v>
      </c>
    </row>
    <row r="21" spans="1:20" x14ac:dyDescent="0.25">
      <c r="A21" s="5">
        <v>5</v>
      </c>
      <c r="B21" s="7" t="s">
        <v>18</v>
      </c>
      <c r="C21" s="193">
        <f t="shared" si="3"/>
        <v>4380661.6906599319</v>
      </c>
      <c r="D21" s="331"/>
      <c r="E21" s="322"/>
      <c r="F21" s="26">
        <f>SUM(Данные!C12)</f>
        <v>241900</v>
      </c>
      <c r="G21" s="26">
        <f>SUM(Данные!D12)</f>
        <v>0</v>
      </c>
      <c r="H21" s="26">
        <f>SUM(Данные!E12)</f>
        <v>183000</v>
      </c>
      <c r="I21" s="26">
        <f>SUM(Данные!F12)</f>
        <v>285000</v>
      </c>
      <c r="J21" s="21">
        <f>SUM(Данные!B12)</f>
        <v>787</v>
      </c>
      <c r="K21" s="296"/>
      <c r="L21" s="27">
        <f t="shared" si="0"/>
        <v>456.99473837641068</v>
      </c>
      <c r="M21" s="27">
        <f t="shared" si="1"/>
        <v>849.22852380215647</v>
      </c>
      <c r="N21" s="171">
        <v>4</v>
      </c>
      <c r="O21" s="171">
        <v>4</v>
      </c>
      <c r="P21" s="127">
        <f t="shared" si="2"/>
        <v>0.53812928507200741</v>
      </c>
      <c r="Q21" s="30">
        <f t="shared" si="4"/>
        <v>0.31859553517242006</v>
      </c>
      <c r="R21" s="30">
        <f>SUM(ИНП!C13)</f>
        <v>0.34378705975150231</v>
      </c>
      <c r="S21" s="30">
        <f>SUM(ИБР!B14)</f>
        <v>1.0790705512098557</v>
      </c>
      <c r="T21" s="21">
        <f>SUM(Данные!S12)</f>
        <v>479600</v>
      </c>
    </row>
    <row r="22" spans="1:20" ht="17.25" customHeight="1" x14ac:dyDescent="0.25">
      <c r="A22" s="6">
        <v>6</v>
      </c>
      <c r="B22" s="7" t="s">
        <v>19</v>
      </c>
      <c r="C22" s="193">
        <f t="shared" si="3"/>
        <v>3003842.0900462968</v>
      </c>
      <c r="D22" s="331"/>
      <c r="E22" s="322"/>
      <c r="F22" s="26">
        <f>SUM(Данные!C13)</f>
        <v>260200</v>
      </c>
      <c r="G22" s="26">
        <f>SUM(Данные!D13)</f>
        <v>0</v>
      </c>
      <c r="H22" s="26">
        <f>SUM(Данные!E13)</f>
        <v>90000</v>
      </c>
      <c r="I22" s="26">
        <f>SUM(Данные!F13)</f>
        <v>390000</v>
      </c>
      <c r="J22" s="21">
        <f>SUM(Данные!B13)</f>
        <v>497</v>
      </c>
      <c r="K22" s="296"/>
      <c r="L22" s="27">
        <f t="shared" si="0"/>
        <v>392.20265953150073</v>
      </c>
      <c r="M22" s="27">
        <f t="shared" si="1"/>
        <v>613.31846102810323</v>
      </c>
      <c r="N22" s="171">
        <v>6</v>
      </c>
      <c r="O22" s="171">
        <v>6</v>
      </c>
      <c r="P22" s="127">
        <f t="shared" si="2"/>
        <v>0.63947636416169984</v>
      </c>
      <c r="Q22" s="30">
        <f t="shared" si="4"/>
        <v>0.56386255784821249</v>
      </c>
      <c r="R22" s="30">
        <f>SUM(ИНП!C14)</f>
        <v>0.69582961008216404</v>
      </c>
      <c r="S22" s="30">
        <f>SUM(ИБР!B15)</f>
        <v>1.2340411690706303</v>
      </c>
      <c r="T22" s="21">
        <f>SUM(Данные!S13)</f>
        <v>119300</v>
      </c>
    </row>
    <row r="23" spans="1:20" x14ac:dyDescent="0.25">
      <c r="A23" s="5">
        <v>7</v>
      </c>
      <c r="B23" s="7" t="s">
        <v>21</v>
      </c>
      <c r="C23" s="193">
        <f t="shared" si="3"/>
        <v>3980543.7720131348</v>
      </c>
      <c r="D23" s="331"/>
      <c r="E23" s="322"/>
      <c r="F23" s="26">
        <f>SUM(Данные!C14)</f>
        <v>232900</v>
      </c>
      <c r="G23" s="26">
        <f>SUM(Данные!D14)</f>
        <v>0</v>
      </c>
      <c r="H23" s="26">
        <f>SUM(Данные!E14)</f>
        <v>150000</v>
      </c>
      <c r="I23" s="26">
        <f>SUM(Данные!F14)</f>
        <v>627000</v>
      </c>
      <c r="J23" s="21">
        <f>SUM(Данные!B14)</f>
        <v>695</v>
      </c>
      <c r="K23" s="296"/>
      <c r="L23" s="27">
        <f t="shared" si="0"/>
        <v>428.6543896492804</v>
      </c>
      <c r="M23" s="27">
        <f t="shared" si="1"/>
        <v>776.93103652891796</v>
      </c>
      <c r="N23" s="171">
        <v>5</v>
      </c>
      <c r="O23" s="171">
        <v>5</v>
      </c>
      <c r="P23" s="127">
        <f t="shared" si="2"/>
        <v>0.55172772034487461</v>
      </c>
      <c r="Q23" s="30">
        <f t="shared" si="4"/>
        <v>0.54102046902273904</v>
      </c>
      <c r="R23" s="30">
        <f>SUM(ИНП!C15)</f>
        <v>0.60479941551251515</v>
      </c>
      <c r="S23" s="30">
        <f>SUM(ИБР!B16)</f>
        <v>1.117886383494846</v>
      </c>
      <c r="T23" s="21">
        <f>SUM(Данные!S14)</f>
        <v>21400</v>
      </c>
    </row>
    <row r="24" spans="1:20" x14ac:dyDescent="0.25">
      <c r="A24" s="6">
        <v>8</v>
      </c>
      <c r="B24" s="7" t="s">
        <v>22</v>
      </c>
      <c r="C24" s="193">
        <f t="shared" si="3"/>
        <v>4663736.6645145426</v>
      </c>
      <c r="D24" s="331"/>
      <c r="E24" s="322"/>
      <c r="F24" s="26">
        <f>SUM(Данные!C15)</f>
        <v>2148800</v>
      </c>
      <c r="G24" s="26">
        <f>SUM(Данные!D15)</f>
        <v>21000</v>
      </c>
      <c r="H24" s="26">
        <f>SUM(Данные!E15)</f>
        <v>618000</v>
      </c>
      <c r="I24" s="26">
        <f>SUM(Данные!F15)</f>
        <v>1305000</v>
      </c>
      <c r="J24" s="21">
        <f>SUM(Данные!B15)</f>
        <v>1406</v>
      </c>
      <c r="K24" s="296"/>
      <c r="L24" s="27">
        <f t="shared" si="0"/>
        <v>1622.8591581890594</v>
      </c>
      <c r="M24" s="27">
        <f t="shared" si="1"/>
        <v>1350.8915316059599</v>
      </c>
      <c r="N24" s="171">
        <v>10</v>
      </c>
      <c r="O24" s="171">
        <v>10</v>
      </c>
      <c r="P24" s="127">
        <f t="shared" si="2"/>
        <v>1.2013245476931671</v>
      </c>
      <c r="Q24" s="30">
        <f t="shared" si="4"/>
        <v>1.2013245476931671</v>
      </c>
      <c r="R24" s="30">
        <f>SUM(ИНП!C16)</f>
        <v>1.1542383770903695</v>
      </c>
      <c r="S24" s="30">
        <f>SUM(ИБР!B17)</f>
        <v>0.96080478777095302</v>
      </c>
      <c r="T24" s="21">
        <f>SUM(Данные!S15)</f>
        <v>0</v>
      </c>
    </row>
    <row r="25" spans="1:20" x14ac:dyDescent="0.25">
      <c r="A25" s="5">
        <v>9</v>
      </c>
      <c r="B25" s="7" t="s">
        <v>23</v>
      </c>
      <c r="C25" s="193">
        <f t="shared" si="3"/>
        <v>2755239.0438980642</v>
      </c>
      <c r="D25" s="331"/>
      <c r="E25" s="322"/>
      <c r="F25" s="26">
        <f>SUM(Данные!C16)</f>
        <v>2383300</v>
      </c>
      <c r="G25" s="26">
        <f>SUM(Данные!D16)</f>
        <v>300000</v>
      </c>
      <c r="H25" s="26">
        <f>SUM(Данные!E16)</f>
        <v>690000</v>
      </c>
      <c r="I25" s="26">
        <f>SUM(Данные!F16)</f>
        <v>3180000</v>
      </c>
      <c r="J25" s="21">
        <f>SUM(Данные!B16)</f>
        <v>1725</v>
      </c>
      <c r="K25" s="296"/>
      <c r="L25" s="27">
        <f t="shared" si="0"/>
        <v>3006.6098738347487</v>
      </c>
      <c r="M25" s="27">
        <f t="shared" si="1"/>
        <v>1603.2607177681425</v>
      </c>
      <c r="N25" s="171">
        <v>12</v>
      </c>
      <c r="O25" s="171">
        <v>12</v>
      </c>
      <c r="P25" s="127">
        <f t="shared" si="2"/>
        <v>1.8753093869973763</v>
      </c>
      <c r="Q25" s="30">
        <f t="shared" si="4"/>
        <v>1.8753093869973763</v>
      </c>
      <c r="R25" s="30">
        <f>SUM(ИНП!C17)</f>
        <v>1.7429622457013036</v>
      </c>
      <c r="S25" s="30">
        <f>SUM(ИБР!B18)</f>
        <v>0.92942650305399566</v>
      </c>
      <c r="T25" s="21">
        <f>SUM(Данные!S16)</f>
        <v>0</v>
      </c>
    </row>
    <row r="26" spans="1:20" x14ac:dyDescent="0.25">
      <c r="A26" s="6">
        <v>10</v>
      </c>
      <c r="B26" s="7" t="s">
        <v>24</v>
      </c>
      <c r="C26" s="193">
        <f t="shared" si="3"/>
        <v>3515495.5153985731</v>
      </c>
      <c r="D26" s="331"/>
      <c r="E26" s="322"/>
      <c r="F26" s="26">
        <f>SUM(Данные!C17)</f>
        <v>140400</v>
      </c>
      <c r="G26" s="26">
        <f>SUM(Данные!D17)</f>
        <v>3000</v>
      </c>
      <c r="H26" s="26">
        <f>SUM(Данные!E17)</f>
        <v>150000</v>
      </c>
      <c r="I26" s="26">
        <f>SUM(Данные!F17)</f>
        <v>174000</v>
      </c>
      <c r="J26" s="21">
        <f>SUM(Данные!B17)</f>
        <v>520</v>
      </c>
      <c r="K26" s="296"/>
      <c r="L26" s="27">
        <f t="shared" si="0"/>
        <v>252.17114481881151</v>
      </c>
      <c r="M26" s="27">
        <f t="shared" si="1"/>
        <v>636.46231993185052</v>
      </c>
      <c r="N26" s="171">
        <v>2</v>
      </c>
      <c r="O26" s="171">
        <v>2</v>
      </c>
      <c r="P26" s="127">
        <f t="shared" si="2"/>
        <v>0.39620750030545848</v>
      </c>
      <c r="Q26" s="30">
        <f t="shared" si="4"/>
        <v>0.26470983976471679</v>
      </c>
      <c r="R26" s="30">
        <f>SUM(ИНП!C18)</f>
        <v>0.32399584370276935</v>
      </c>
      <c r="S26" s="30">
        <f>SUM(ИБР!B19)</f>
        <v>1.2239659998689434</v>
      </c>
      <c r="T26" s="21">
        <f>SUM(Данные!S17)</f>
        <v>215300</v>
      </c>
    </row>
    <row r="27" spans="1:20" x14ac:dyDescent="0.25">
      <c r="A27" s="5">
        <v>11</v>
      </c>
      <c r="B27" s="7" t="s">
        <v>25</v>
      </c>
      <c r="C27" s="193">
        <f t="shared" si="3"/>
        <v>7116401.3584424714</v>
      </c>
      <c r="D27" s="331"/>
      <c r="E27" s="322"/>
      <c r="F27" s="26">
        <f>SUM(Данные!C18)</f>
        <v>429400</v>
      </c>
      <c r="G27" s="26">
        <f>SUM(Данные!D18)</f>
        <v>3000</v>
      </c>
      <c r="H27" s="26">
        <f>SUM(Данные!E18)</f>
        <v>276000</v>
      </c>
      <c r="I27" s="26">
        <f>SUM(Данные!F18)</f>
        <v>3210000</v>
      </c>
      <c r="J27" s="21">
        <f>SUM(Данные!B18)</f>
        <v>1662</v>
      </c>
      <c r="K27" s="296"/>
      <c r="L27" s="27">
        <f t="shared" si="0"/>
        <v>1154.303486236352</v>
      </c>
      <c r="M27" s="27">
        <f t="shared" si="1"/>
        <v>1541.5322158857532</v>
      </c>
      <c r="N27" s="171">
        <v>7</v>
      </c>
      <c r="O27" s="171">
        <v>7</v>
      </c>
      <c r="P27" s="127">
        <f t="shared" si="2"/>
        <v>0.74880270054758313</v>
      </c>
      <c r="Q27" s="30">
        <f t="shared" si="4"/>
        <v>0.74880270054758313</v>
      </c>
      <c r="R27" s="30">
        <f>SUM(ИНП!C19)</f>
        <v>0.69452676668853908</v>
      </c>
      <c r="S27" s="30">
        <f>SUM(ИБР!B20)</f>
        <v>0.92751637538252296</v>
      </c>
      <c r="T27" s="21">
        <f>SUM(Данные!S18)</f>
        <v>0</v>
      </c>
    </row>
    <row r="28" spans="1:20" x14ac:dyDescent="0.25">
      <c r="A28" s="6">
        <v>12</v>
      </c>
      <c r="B28" s="7" t="s">
        <v>26</v>
      </c>
      <c r="C28" s="193">
        <f t="shared" si="3"/>
        <v>3456487.8674862017</v>
      </c>
      <c r="D28" s="332"/>
      <c r="E28" s="323"/>
      <c r="F28" s="26">
        <f>SUM(Данные!C19)</f>
        <v>27900</v>
      </c>
      <c r="G28" s="26">
        <f>SUM(Данные!D19)</f>
        <v>0</v>
      </c>
      <c r="H28" s="26">
        <f>SUM(Данные!E19)</f>
        <v>270000</v>
      </c>
      <c r="I28" s="26">
        <f>SUM(Данные!F19)</f>
        <v>1260000</v>
      </c>
      <c r="J28" s="21">
        <f>SUM(Данные!B19)</f>
        <v>739</v>
      </c>
      <c r="K28" s="297"/>
      <c r="L28" s="27">
        <f t="shared" si="0"/>
        <v>698.14638296803844</v>
      </c>
      <c r="M28" s="27">
        <f t="shared" si="1"/>
        <v>802.7931565044712</v>
      </c>
      <c r="N28" s="171">
        <v>9</v>
      </c>
      <c r="O28" s="171">
        <v>9</v>
      </c>
      <c r="P28" s="127">
        <f t="shared" si="2"/>
        <v>0.86964665469734881</v>
      </c>
      <c r="Q28" s="30">
        <f t="shared" si="4"/>
        <v>0.76863829081450596</v>
      </c>
      <c r="R28" s="30">
        <f>SUM(ИНП!C20)</f>
        <v>0.83498993192581716</v>
      </c>
      <c r="S28" s="30">
        <f>SUM(ИБР!B21)</f>
        <v>1.0863236217922478</v>
      </c>
      <c r="T28" s="21">
        <f>SUM(Данные!S19)</f>
        <v>208600</v>
      </c>
    </row>
    <row r="29" spans="1:20" s="10" customFormat="1" ht="14.25" x14ac:dyDescent="0.2">
      <c r="A29" s="8"/>
      <c r="B29" s="9"/>
      <c r="C29" s="193">
        <f>SUM(C17:C28)</f>
        <v>50761589.999999993</v>
      </c>
      <c r="D29" s="145"/>
      <c r="E29" s="28"/>
      <c r="F29" s="28">
        <f>SUM(F17:F28)</f>
        <v>8556700</v>
      </c>
      <c r="G29" s="28">
        <f t="shared" ref="G29:J29" si="5">SUM(G17:G28)</f>
        <v>405000</v>
      </c>
      <c r="H29" s="28">
        <f t="shared" si="5"/>
        <v>3888000</v>
      </c>
      <c r="I29" s="28">
        <f t="shared" si="5"/>
        <v>21120000</v>
      </c>
      <c r="J29" s="16">
        <f t="shared" si="5"/>
        <v>13205</v>
      </c>
      <c r="K29" s="19"/>
      <c r="L29" s="141">
        <f>SUM(L17:L28)</f>
        <v>13852.424740184733</v>
      </c>
      <c r="M29" s="141">
        <f>SUM(M17:M28)</f>
        <v>13204.999999999996</v>
      </c>
      <c r="N29" s="172"/>
      <c r="O29" s="172"/>
      <c r="P29" s="19"/>
      <c r="Q29" s="53"/>
      <c r="R29" s="53"/>
      <c r="S29" s="53"/>
      <c r="T29" s="16">
        <f>SUM(T17:T28)</f>
        <v>1617800</v>
      </c>
    </row>
    <row r="30" spans="1:20" x14ac:dyDescent="0.25">
      <c r="N30" s="199"/>
      <c r="O30" s="199"/>
    </row>
  </sheetData>
  <mergeCells count="22">
    <mergeCell ref="C1:H1"/>
    <mergeCell ref="C2:H2"/>
    <mergeCell ref="A12:A14"/>
    <mergeCell ref="E17:E28"/>
    <mergeCell ref="F15:I15"/>
    <mergeCell ref="J13:J14"/>
    <mergeCell ref="F12:I12"/>
    <mergeCell ref="F13:I13"/>
    <mergeCell ref="E13:E14"/>
    <mergeCell ref="C13:C14"/>
    <mergeCell ref="B12:B14"/>
    <mergeCell ref="D13:D14"/>
    <mergeCell ref="D17:D28"/>
    <mergeCell ref="K17:K28"/>
    <mergeCell ref="C5:F5"/>
    <mergeCell ref="C6:F6"/>
    <mergeCell ref="C9:F9"/>
    <mergeCell ref="G5:G6"/>
    <mergeCell ref="K12:M12"/>
    <mergeCell ref="K13:M13"/>
    <mergeCell ref="C7:F7"/>
    <mergeCell ref="C8:F8"/>
  </mergeCells>
  <pageMargins left="0.70866141732283472" right="0.70866141732283472" top="0.74803149606299213" bottom="0.74803149606299213" header="0.31496062992125984" footer="0.31496062992125984"/>
  <pageSetup paperSize="9" scale="73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21"/>
  <sheetViews>
    <sheetView topLeftCell="B5" zoomScale="90" zoomScaleNormal="90" workbookViewId="0">
      <pane xSplit="1" topLeftCell="C1" activePane="topRight" state="frozen"/>
      <selection activeCell="B6" sqref="B6"/>
      <selection pane="topRight" activeCell="AL5" sqref="AL5:AM5"/>
    </sheetView>
  </sheetViews>
  <sheetFormatPr defaultRowHeight="15" x14ac:dyDescent="0.25"/>
  <cols>
    <col min="1" max="1" width="5.42578125" style="4" hidden="1" customWidth="1"/>
    <col min="2" max="2" width="20" style="4" customWidth="1"/>
    <col min="3" max="3" width="36.140625" style="4" customWidth="1"/>
    <col min="4" max="4" width="15.85546875" style="4" customWidth="1"/>
    <col min="5" max="5" width="13.42578125" style="4" customWidth="1"/>
    <col min="6" max="6" width="13.28515625" style="4" customWidth="1"/>
    <col min="7" max="7" width="15.28515625" style="4" customWidth="1"/>
    <col min="8" max="8" width="12.85546875" style="4" customWidth="1"/>
    <col min="9" max="9" width="30.28515625" style="4" customWidth="1"/>
    <col min="10" max="10" width="14" style="4" customWidth="1"/>
    <col min="11" max="11" width="13.7109375" style="4" customWidth="1"/>
    <col min="12" max="12" width="12.7109375" style="4" customWidth="1"/>
    <col min="13" max="13" width="15.5703125" style="4" customWidth="1"/>
    <col min="14" max="14" width="15" style="4" customWidth="1"/>
    <col min="15" max="16" width="10.5703125" style="4" customWidth="1"/>
    <col min="17" max="18" width="13.140625" style="4" customWidth="1"/>
    <col min="19" max="19" width="14" style="4" customWidth="1"/>
    <col min="20" max="20" width="14.42578125" style="4" customWidth="1"/>
    <col min="21" max="21" width="14.28515625" style="4" customWidth="1"/>
    <col min="22" max="23" width="12.7109375" style="4" customWidth="1"/>
    <col min="24" max="24" width="15.140625" style="4" customWidth="1"/>
    <col min="25" max="26" width="19.7109375" style="4" customWidth="1"/>
    <col min="27" max="27" width="20.5703125" style="4" customWidth="1"/>
    <col min="28" max="29" width="14.140625" style="4" customWidth="1"/>
    <col min="30" max="30" width="13.5703125" style="4" customWidth="1"/>
    <col min="31" max="31" width="14" style="4" customWidth="1"/>
    <col min="32" max="35" width="20.5703125" style="4" customWidth="1"/>
    <col min="36" max="36" width="19.28515625" style="4" customWidth="1"/>
    <col min="37" max="37" width="17.85546875" style="4" customWidth="1"/>
    <col min="38" max="38" width="18.28515625" style="4" customWidth="1"/>
    <col min="39" max="39" width="18.42578125" style="4" customWidth="1"/>
    <col min="40" max="16384" width="9.140625" style="4"/>
  </cols>
  <sheetData>
    <row r="2" spans="1:39" s="124" customFormat="1" ht="14.25" x14ac:dyDescent="0.2">
      <c r="C2" s="339" t="s">
        <v>150</v>
      </c>
      <c r="D2" s="339"/>
      <c r="E2" s="339"/>
      <c r="F2" s="339"/>
      <c r="G2" s="339"/>
      <c r="H2" s="339"/>
    </row>
    <row r="3" spans="1:39" x14ac:dyDescent="0.25">
      <c r="A3" s="54"/>
      <c r="B3" s="54"/>
    </row>
    <row r="4" spans="1:39" s="2" customFormat="1" ht="139.5" customHeight="1" x14ac:dyDescent="0.25">
      <c r="A4" s="333" t="s">
        <v>13</v>
      </c>
      <c r="B4" s="336" t="s">
        <v>12</v>
      </c>
      <c r="C4" s="14" t="s">
        <v>43</v>
      </c>
      <c r="D4" s="14" t="s">
        <v>50</v>
      </c>
      <c r="E4" s="309" t="s">
        <v>55</v>
      </c>
      <c r="F4" s="310"/>
      <c r="G4" s="310"/>
      <c r="H4" s="311"/>
      <c r="I4" s="309" t="s">
        <v>56</v>
      </c>
      <c r="J4" s="310"/>
      <c r="K4" s="310"/>
      <c r="L4" s="311"/>
      <c r="M4" s="309" t="s">
        <v>70</v>
      </c>
      <c r="N4" s="311"/>
      <c r="O4" s="309" t="s">
        <v>69</v>
      </c>
      <c r="P4" s="310"/>
      <c r="Q4" s="310"/>
      <c r="R4" s="310"/>
      <c r="S4" s="310"/>
      <c r="T4" s="311"/>
      <c r="U4" s="309" t="s">
        <v>7</v>
      </c>
      <c r="V4" s="310"/>
      <c r="W4" s="310"/>
      <c r="X4" s="311"/>
      <c r="Y4" s="14" t="s">
        <v>51</v>
      </c>
      <c r="Z4" s="14" t="s">
        <v>5</v>
      </c>
      <c r="AA4" s="14" t="s">
        <v>50</v>
      </c>
      <c r="AB4" s="309" t="s">
        <v>55</v>
      </c>
      <c r="AC4" s="310"/>
      <c r="AD4" s="310"/>
      <c r="AE4" s="311"/>
      <c r="AF4" s="14" t="s">
        <v>78</v>
      </c>
      <c r="AG4" s="309" t="s">
        <v>79</v>
      </c>
      <c r="AH4" s="310"/>
      <c r="AI4" s="311"/>
      <c r="AJ4" s="14" t="s">
        <v>53</v>
      </c>
      <c r="AK4" s="14" t="s">
        <v>91</v>
      </c>
      <c r="AL4" s="14" t="s">
        <v>92</v>
      </c>
      <c r="AM4" s="14" t="s">
        <v>190</v>
      </c>
    </row>
    <row r="5" spans="1:39" s="12" customFormat="1" ht="47.25" customHeight="1" x14ac:dyDescent="0.25">
      <c r="A5" s="334"/>
      <c r="B5" s="337"/>
      <c r="C5" s="15" t="s">
        <v>44</v>
      </c>
      <c r="D5" s="15" t="s">
        <v>47</v>
      </c>
      <c r="E5" s="340" t="s">
        <v>54</v>
      </c>
      <c r="F5" s="341"/>
      <c r="G5" s="341"/>
      <c r="H5" s="342"/>
      <c r="I5" s="340" t="s">
        <v>57</v>
      </c>
      <c r="J5" s="341"/>
      <c r="K5" s="341"/>
      <c r="L5" s="342"/>
      <c r="M5" s="29" t="s">
        <v>61</v>
      </c>
      <c r="N5" s="29" t="s">
        <v>62</v>
      </c>
      <c r="O5" s="29" t="s">
        <v>67</v>
      </c>
      <c r="P5" s="29" t="s">
        <v>68</v>
      </c>
      <c r="Q5" s="29" t="s">
        <v>67</v>
      </c>
      <c r="R5" s="29" t="s">
        <v>68</v>
      </c>
      <c r="S5" s="29" t="s">
        <v>67</v>
      </c>
      <c r="T5" s="29" t="s">
        <v>68</v>
      </c>
      <c r="U5" s="312" t="s">
        <v>58</v>
      </c>
      <c r="V5" s="313"/>
      <c r="W5" s="313"/>
      <c r="X5" s="314"/>
      <c r="Y5" s="15" t="s">
        <v>48</v>
      </c>
      <c r="Z5" s="324" t="s">
        <v>4</v>
      </c>
      <c r="AA5" s="15" t="s">
        <v>49</v>
      </c>
      <c r="AB5" s="312" t="s">
        <v>84</v>
      </c>
      <c r="AC5" s="313"/>
      <c r="AD5" s="313"/>
      <c r="AE5" s="314"/>
      <c r="AF5" s="312" t="s">
        <v>82</v>
      </c>
      <c r="AG5" s="313"/>
      <c r="AH5" s="313"/>
      <c r="AI5" s="314"/>
      <c r="AJ5" s="15" t="s">
        <v>52</v>
      </c>
      <c r="AK5" s="15"/>
      <c r="AL5" s="312" t="s">
        <v>220</v>
      </c>
      <c r="AM5" s="314"/>
    </row>
    <row r="6" spans="1:39" s="12" customFormat="1" ht="54" customHeight="1" x14ac:dyDescent="0.25">
      <c r="A6" s="335"/>
      <c r="B6" s="338"/>
      <c r="C6" s="15" t="s">
        <v>189</v>
      </c>
      <c r="D6" s="15" t="s">
        <v>77</v>
      </c>
      <c r="E6" s="15" t="s">
        <v>8</v>
      </c>
      <c r="F6" s="15" t="s">
        <v>9</v>
      </c>
      <c r="G6" s="15" t="s">
        <v>10</v>
      </c>
      <c r="H6" s="15" t="s">
        <v>11</v>
      </c>
      <c r="I6" s="15" t="s">
        <v>8</v>
      </c>
      <c r="J6" s="15" t="s">
        <v>9</v>
      </c>
      <c r="K6" s="15" t="s">
        <v>10</v>
      </c>
      <c r="L6" s="15" t="s">
        <v>11</v>
      </c>
      <c r="M6" s="312" t="s">
        <v>8</v>
      </c>
      <c r="N6" s="314"/>
      <c r="O6" s="312" t="s">
        <v>9</v>
      </c>
      <c r="P6" s="314"/>
      <c r="Q6" s="312" t="s">
        <v>10</v>
      </c>
      <c r="R6" s="314"/>
      <c r="S6" s="312" t="s">
        <v>11</v>
      </c>
      <c r="T6" s="314"/>
      <c r="U6" s="15" t="s">
        <v>8</v>
      </c>
      <c r="V6" s="15" t="s">
        <v>9</v>
      </c>
      <c r="W6" s="15" t="s">
        <v>10</v>
      </c>
      <c r="X6" s="15" t="s">
        <v>11</v>
      </c>
      <c r="Y6" s="15" t="s">
        <v>76</v>
      </c>
      <c r="Z6" s="325"/>
      <c r="AA6" s="15" t="s">
        <v>85</v>
      </c>
      <c r="AB6" s="15" t="s">
        <v>8</v>
      </c>
      <c r="AC6" s="15" t="s">
        <v>9</v>
      </c>
      <c r="AD6" s="15" t="s">
        <v>10</v>
      </c>
      <c r="AE6" s="15" t="s">
        <v>11</v>
      </c>
      <c r="AF6" s="15" t="s">
        <v>8</v>
      </c>
      <c r="AG6" s="15" t="s">
        <v>9</v>
      </c>
      <c r="AH6" s="15" t="s">
        <v>10</v>
      </c>
      <c r="AI6" s="15" t="s">
        <v>11</v>
      </c>
      <c r="AJ6" s="15" t="s">
        <v>89</v>
      </c>
      <c r="AK6" s="15" t="s">
        <v>90</v>
      </c>
      <c r="AL6" s="15" t="s">
        <v>93</v>
      </c>
      <c r="AM6" s="15" t="s">
        <v>94</v>
      </c>
    </row>
    <row r="7" spans="1:39" s="13" customFormat="1" ht="18" customHeight="1" x14ac:dyDescent="0.25">
      <c r="A7" s="17"/>
      <c r="B7" s="15"/>
      <c r="C7" s="15"/>
      <c r="D7" s="15"/>
      <c r="E7" s="340" t="s">
        <v>75</v>
      </c>
      <c r="F7" s="341"/>
      <c r="G7" s="341"/>
      <c r="H7" s="342"/>
      <c r="I7" s="25" t="s">
        <v>71</v>
      </c>
      <c r="J7" s="340" t="s">
        <v>72</v>
      </c>
      <c r="K7" s="341"/>
      <c r="L7" s="342"/>
      <c r="M7" s="29" t="s">
        <v>60</v>
      </c>
      <c r="N7" s="29" t="s">
        <v>59</v>
      </c>
      <c r="O7" s="29" t="s">
        <v>60</v>
      </c>
      <c r="P7" s="29" t="s">
        <v>59</v>
      </c>
      <c r="Q7" s="29" t="s">
        <v>60</v>
      </c>
      <c r="R7" s="29" t="s">
        <v>59</v>
      </c>
      <c r="S7" s="29" t="s">
        <v>60</v>
      </c>
      <c r="T7" s="29" t="s">
        <v>59</v>
      </c>
      <c r="U7" s="312" t="s">
        <v>73</v>
      </c>
      <c r="V7" s="313"/>
      <c r="W7" s="313"/>
      <c r="X7" s="314"/>
      <c r="Y7" s="15"/>
      <c r="Z7" s="15" t="s">
        <v>20</v>
      </c>
      <c r="AA7" s="15"/>
      <c r="AB7" s="312" t="s">
        <v>86</v>
      </c>
      <c r="AC7" s="313"/>
      <c r="AD7" s="313"/>
      <c r="AE7" s="314"/>
      <c r="AF7" s="312" t="s">
        <v>63</v>
      </c>
      <c r="AG7" s="313"/>
      <c r="AH7" s="313"/>
      <c r="AI7" s="314"/>
      <c r="AJ7" s="15"/>
      <c r="AK7" s="15"/>
      <c r="AL7" s="15"/>
      <c r="AM7" s="15"/>
    </row>
    <row r="8" spans="1:39" s="55" customFormat="1" ht="25.5" x14ac:dyDescent="0.25">
      <c r="A8" s="22"/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>
        <v>21</v>
      </c>
      <c r="W8" s="15">
        <v>22</v>
      </c>
      <c r="X8" s="15">
        <v>23</v>
      </c>
      <c r="Y8" s="15" t="s">
        <v>106</v>
      </c>
      <c r="Z8" s="15">
        <v>25</v>
      </c>
      <c r="AA8" s="15" t="s">
        <v>105</v>
      </c>
      <c r="AB8" s="15" t="s">
        <v>101</v>
      </c>
      <c r="AC8" s="15" t="s">
        <v>102</v>
      </c>
      <c r="AD8" s="15" t="s">
        <v>103</v>
      </c>
      <c r="AE8" s="15" t="s">
        <v>104</v>
      </c>
      <c r="AF8" s="15" t="s">
        <v>99</v>
      </c>
      <c r="AG8" s="15" t="s">
        <v>100</v>
      </c>
      <c r="AH8" s="15" t="s">
        <v>98</v>
      </c>
      <c r="AI8" s="15" t="s">
        <v>97</v>
      </c>
      <c r="AJ8" s="15" t="s">
        <v>95</v>
      </c>
      <c r="AK8" s="15">
        <v>36</v>
      </c>
      <c r="AL8" s="15" t="s">
        <v>96</v>
      </c>
      <c r="AM8" s="15">
        <v>38</v>
      </c>
    </row>
    <row r="9" spans="1:39" s="3" customFormat="1" x14ac:dyDescent="0.25">
      <c r="A9" s="49">
        <v>1</v>
      </c>
      <c r="B9" s="57" t="s">
        <v>14</v>
      </c>
      <c r="C9" s="30">
        <f>SUM(D9/$Y$9+(0.25*(AA9-D9)/$Y$9*AJ9))</f>
        <v>0.79512297952470323</v>
      </c>
      <c r="D9" s="21">
        <f>SUM(E9+F9+G9+H9)</f>
        <v>1725.5627915059581</v>
      </c>
      <c r="E9" s="95">
        <f>SUM(I9/$I$21*$U$21/$Z$21)</f>
        <v>446.32236227486254</v>
      </c>
      <c r="F9" s="95">
        <f>SUM(J9/$J$21*$V$21/$Z$21)</f>
        <v>0</v>
      </c>
      <c r="G9" s="95">
        <f>SUM(K9/$K$21*$W$21/$Z$21)</f>
        <v>329.11093941773487</v>
      </c>
      <c r="H9" s="95">
        <f>SUM(L9/$L$21*$X$21/$Z$21)</f>
        <v>950.12948981336069</v>
      </c>
      <c r="I9" s="21">
        <f>SUM(0.4*M9+0.6*N9)/Z9</f>
        <v>6240.9382093316517</v>
      </c>
      <c r="J9" s="21">
        <f>SUM(0.4*O9+0.6*P9)/Z9</f>
        <v>0</v>
      </c>
      <c r="K9" s="96">
        <f>SUM(0.4*Q9+0.6*R9)/Z9</f>
        <v>121.68978562421185</v>
      </c>
      <c r="L9" s="96">
        <f>SUM(0.4*S9+0.6*T9)/Z9</f>
        <v>309.58385876418663</v>
      </c>
      <c r="M9" s="21">
        <f>SUM(Данные!G8)</f>
        <v>9993720</v>
      </c>
      <c r="N9" s="21">
        <f>SUM(Данные!H8)</f>
        <v>9834400</v>
      </c>
      <c r="O9" s="21">
        <f>SUM(Данные!I8)</f>
        <v>0</v>
      </c>
      <c r="P9" s="21">
        <f>SUM(Данные!J8)</f>
        <v>0</v>
      </c>
      <c r="Q9" s="21">
        <f>SUM(Данные!K8)</f>
        <v>130000</v>
      </c>
      <c r="R9" s="21">
        <f>SUM(Данные!L8)</f>
        <v>235000</v>
      </c>
      <c r="S9" s="21">
        <f>SUM(Данные!M8)</f>
        <v>458000</v>
      </c>
      <c r="T9" s="21">
        <f>SUM(Данные!N8)</f>
        <v>513000</v>
      </c>
      <c r="U9" s="21">
        <f>SUM(Данные!C8)</f>
        <v>636900</v>
      </c>
      <c r="V9" s="21">
        <f>SUM(Данные!D8)</f>
        <v>0</v>
      </c>
      <c r="W9" s="21">
        <f>SUM(Данные!E8)</f>
        <v>570000</v>
      </c>
      <c r="X9" s="21">
        <f>SUM(Данные!F8)</f>
        <v>1560000</v>
      </c>
      <c r="Y9" s="321">
        <f>SUM(U21+V21+W21+X21)/Z21</f>
        <v>2572.4876940552822</v>
      </c>
      <c r="Z9" s="21">
        <f>SUM(Данные!B8)</f>
        <v>1586</v>
      </c>
      <c r="AA9" s="21">
        <f>SUM(AB9+AC9+AD9+AE9)</f>
        <v>14292.32770008103</v>
      </c>
      <c r="AB9" s="21">
        <f>SUM(AF9/$AF$21*$U$21/$Z$21)</f>
        <v>477.73026759418769</v>
      </c>
      <c r="AC9" s="21">
        <f>SUM(AG9/$AG$21*$V$21/$Z$21)</f>
        <v>0</v>
      </c>
      <c r="AD9" s="21">
        <f>SUM(AH9/$AH$21*$W$21/$Z$21)</f>
        <v>13074.401008827239</v>
      </c>
      <c r="AE9" s="21">
        <f>SUM(AI9/$AI$21*$X$21/$Z$21)</f>
        <v>740.19642365960328</v>
      </c>
      <c r="AF9" s="21">
        <f>SUM(Данные!O8/ИНП!Z9)</f>
        <v>3467.137452711223</v>
      </c>
      <c r="AG9" s="21">
        <f>SUM(Данные!P8/ИНП!Z9)</f>
        <v>0</v>
      </c>
      <c r="AH9" s="21">
        <f>SUM(Данные!Q8/ИНП!Z9)</f>
        <v>10.088272383354351</v>
      </c>
      <c r="AI9" s="21">
        <f>SUM(Данные!R8/ИНП!Z9)</f>
        <v>133.0390920554855</v>
      </c>
      <c r="AJ9" s="30">
        <f>SUM(AK9*AL9)</f>
        <v>0.10181818181818181</v>
      </c>
      <c r="AK9" s="367">
        <v>0.8</v>
      </c>
      <c r="AL9" s="368">
        <f>SUM(AM9/$AM$21)</f>
        <v>0.12727272727272726</v>
      </c>
      <c r="AM9" s="96">
        <v>7</v>
      </c>
    </row>
    <row r="10" spans="1:39" x14ac:dyDescent="0.25">
      <c r="A10" s="50">
        <v>2</v>
      </c>
      <c r="B10" s="57" t="s">
        <v>15</v>
      </c>
      <c r="C10" s="30">
        <f t="shared" ref="C10:C20" si="0">SUM(D10/$Y$9+(0.25*(AA10-D10)/$Y$9*AJ10))</f>
        <v>0.28320387721870155</v>
      </c>
      <c r="D10" s="21">
        <f t="shared" ref="D10:D20" si="1">SUM(E10+F10+G10+H10)</f>
        <v>731.62827352850218</v>
      </c>
      <c r="E10" s="95">
        <f t="shared" ref="E10:E20" si="2">SUM(I10/$I$21*$U$21/$Z$21)</f>
        <v>58.128426322435217</v>
      </c>
      <c r="F10" s="95">
        <f t="shared" ref="F10:F20" si="3">SUM(J10/$J$21*$V$21/$Z$21)</f>
        <v>0</v>
      </c>
      <c r="G10" s="95">
        <f t="shared" ref="G10:G20" si="4">SUM(K10/$K$21*$W$21/$Z$21)</f>
        <v>112.30145480562842</v>
      </c>
      <c r="H10" s="95">
        <f t="shared" ref="H10:H20" si="5">SUM(L10/$L$21*$X$21/$Z$21)</f>
        <v>561.19839240043848</v>
      </c>
      <c r="I10" s="21">
        <f t="shared" ref="I10:I21" si="6">SUM(0.4*M10+0.6*N10)/Z10</f>
        <v>812.81142857142856</v>
      </c>
      <c r="J10" s="21">
        <f t="shared" ref="J10:J21" si="7">SUM(0.4*O10+0.6*P10)/Z10</f>
        <v>0</v>
      </c>
      <c r="K10" s="96">
        <f t="shared" ref="K10:K21" si="8">SUM(0.4*Q10+0.6*R10)/Z10</f>
        <v>41.523809523809526</v>
      </c>
      <c r="L10" s="96">
        <f t="shared" ref="L10:L21" si="9">SUM(0.4*S10+0.6*T10)/Z10</f>
        <v>182.85714285714286</v>
      </c>
      <c r="M10" s="21">
        <f>SUM(Данные!G9)</f>
        <v>413310</v>
      </c>
      <c r="N10" s="21">
        <f>SUM(Данные!H9)</f>
        <v>435670</v>
      </c>
      <c r="O10" s="21">
        <f>SUM(Данные!I9)</f>
        <v>0</v>
      </c>
      <c r="P10" s="21">
        <f>SUM(Данные!J9)</f>
        <v>0</v>
      </c>
      <c r="Q10" s="21">
        <f>SUM(Данные!K9)</f>
        <v>17000</v>
      </c>
      <c r="R10" s="21">
        <f>SUM(Данные!L9)</f>
        <v>25000</v>
      </c>
      <c r="S10" s="21">
        <f>SUM(Данные!M9)</f>
        <v>90000</v>
      </c>
      <c r="T10" s="21">
        <f>SUM(Данные!N9)</f>
        <v>100000</v>
      </c>
      <c r="U10" s="21">
        <f>SUM(Данные!C9)</f>
        <v>37100</v>
      </c>
      <c r="V10" s="21">
        <f>SUM(Данные!D9)</f>
        <v>0</v>
      </c>
      <c r="W10" s="21">
        <f>SUM(Данные!E9)</f>
        <v>75000</v>
      </c>
      <c r="X10" s="21">
        <f>SUM(Данные!F9)</f>
        <v>276000</v>
      </c>
      <c r="Y10" s="322"/>
      <c r="Z10" s="21">
        <f>SUM(Данные!B9)</f>
        <v>525</v>
      </c>
      <c r="AA10" s="21">
        <f t="shared" ref="AA10:AA20" si="10">SUM(AB10+AC10+AD10+AE10)</f>
        <v>448.39803001897781</v>
      </c>
      <c r="AB10" s="21">
        <f t="shared" ref="AB10:AB20" si="11">SUM(AF10/$AF$21*$U$21/$Z$21)</f>
        <v>66.88365398405378</v>
      </c>
      <c r="AC10" s="21">
        <f t="shared" ref="AC10:AC20" si="12">SUM(AG10/$AG$21*$V$21/$Z$21)</f>
        <v>0</v>
      </c>
      <c r="AD10" s="21">
        <f t="shared" ref="AD10:AD20" si="13">SUM(AH10/$AH$21*$W$21/$Z$21)</f>
        <v>0</v>
      </c>
      <c r="AE10" s="21">
        <f t="shared" ref="AE10:AE20" si="14">SUM(AI10/$AI$21*$X$21/$Z$21)</f>
        <v>381.51437603492406</v>
      </c>
      <c r="AF10" s="21">
        <f>SUM(Данные!O9/ИНП!Z10)</f>
        <v>485.40952380952382</v>
      </c>
      <c r="AG10" s="21">
        <f>SUM(Данные!P9/ИНП!Z10)</f>
        <v>0</v>
      </c>
      <c r="AH10" s="21">
        <f>SUM(Данные!Q9/ИНП!Z10)</f>
        <v>0</v>
      </c>
      <c r="AI10" s="21">
        <f>SUM(Данные!R9/ИНП!Z10)</f>
        <v>68.571428571428569</v>
      </c>
      <c r="AJ10" s="30">
        <f t="shared" ref="AJ10:AJ20" si="15">SUM(AK10*AL10)</f>
        <v>4.363636363636364E-2</v>
      </c>
      <c r="AK10" s="367">
        <v>0.8</v>
      </c>
      <c r="AL10" s="368">
        <f t="shared" ref="AL10:AL20" si="16">SUM(AM10/$AM$21)</f>
        <v>5.4545454545454543E-2</v>
      </c>
      <c r="AM10" s="96">
        <v>3</v>
      </c>
    </row>
    <row r="11" spans="1:39" x14ac:dyDescent="0.25">
      <c r="A11" s="49">
        <v>3</v>
      </c>
      <c r="B11" s="57" t="s">
        <v>16</v>
      </c>
      <c r="C11" s="30">
        <f t="shared" si="0"/>
        <v>0.23845917610661921</v>
      </c>
      <c r="D11" s="21">
        <f t="shared" si="1"/>
        <v>616.63107078800817</v>
      </c>
      <c r="E11" s="95">
        <f t="shared" si="2"/>
        <v>280.8048297388271</v>
      </c>
      <c r="F11" s="95">
        <f t="shared" si="3"/>
        <v>0</v>
      </c>
      <c r="G11" s="95">
        <f t="shared" si="4"/>
        <v>66.852994691527087</v>
      </c>
      <c r="H11" s="95">
        <f t="shared" si="5"/>
        <v>268.97324635765398</v>
      </c>
      <c r="I11" s="21">
        <f t="shared" si="6"/>
        <v>3926.5018726591761</v>
      </c>
      <c r="J11" s="21">
        <f t="shared" si="7"/>
        <v>0</v>
      </c>
      <c r="K11" s="96">
        <f t="shared" si="8"/>
        <v>24.719101123595507</v>
      </c>
      <c r="L11" s="96">
        <f t="shared" si="9"/>
        <v>87.640449438202253</v>
      </c>
      <c r="M11" s="21">
        <f>SUM(Данные!G10)</f>
        <v>1042190</v>
      </c>
      <c r="N11" s="21">
        <f>SUM(Данные!H10)</f>
        <v>1052500</v>
      </c>
      <c r="O11" s="21">
        <f>SUM(Данные!I10)</f>
        <v>0</v>
      </c>
      <c r="P11" s="21">
        <f>SUM(Данные!J10)</f>
        <v>0</v>
      </c>
      <c r="Q11" s="21">
        <f>SUM(Данные!K10)</f>
        <v>6000</v>
      </c>
      <c r="R11" s="21">
        <f>SUM(Данные!L10)</f>
        <v>7000</v>
      </c>
      <c r="S11" s="21">
        <f>SUM(Данные!M10)</f>
        <v>24000</v>
      </c>
      <c r="T11" s="21">
        <f>SUM(Данные!N10)</f>
        <v>23000</v>
      </c>
      <c r="U11" s="21">
        <f>SUM(Данные!C10)</f>
        <v>63600</v>
      </c>
      <c r="V11" s="21">
        <f>SUM(Данные!D10)</f>
        <v>0</v>
      </c>
      <c r="W11" s="21">
        <f>SUM(Данные!E10)</f>
        <v>21000</v>
      </c>
      <c r="X11" s="21">
        <f>SUM(Данные!F10)</f>
        <v>48000</v>
      </c>
      <c r="Y11" s="322"/>
      <c r="Z11" s="21">
        <f>SUM(Данные!B10)</f>
        <v>267</v>
      </c>
      <c r="AA11" s="21">
        <f t="shared" si="10"/>
        <v>323.50172153086061</v>
      </c>
      <c r="AB11" s="21">
        <f t="shared" si="11"/>
        <v>281.82568170182708</v>
      </c>
      <c r="AC11" s="21">
        <f t="shared" si="12"/>
        <v>0</v>
      </c>
      <c r="AD11" s="21">
        <f t="shared" si="13"/>
        <v>0</v>
      </c>
      <c r="AE11" s="21">
        <f t="shared" si="14"/>
        <v>41.67603982903352</v>
      </c>
      <c r="AF11" s="21">
        <f>SUM(Данные!O10/ИНП!Z11)</f>
        <v>2045.3558052434457</v>
      </c>
      <c r="AG11" s="21">
        <f>SUM(Данные!P10/ИНП!Z11)</f>
        <v>0</v>
      </c>
      <c r="AH11" s="21">
        <f>SUM(Данные!Q10/ИНП!Z11)</f>
        <v>0</v>
      </c>
      <c r="AI11" s="21">
        <f>SUM(Данные!R10/ИНП!Z11)</f>
        <v>7.4906367041198498</v>
      </c>
      <c r="AJ11" s="30">
        <f t="shared" si="15"/>
        <v>4.363636363636364E-2</v>
      </c>
      <c r="AK11" s="367">
        <v>0.8</v>
      </c>
      <c r="AL11" s="368">
        <f t="shared" si="16"/>
        <v>5.4545454545454543E-2</v>
      </c>
      <c r="AM11" s="96">
        <v>3</v>
      </c>
    </row>
    <row r="12" spans="1:39" x14ac:dyDescent="0.25">
      <c r="A12" s="50">
        <v>4</v>
      </c>
      <c r="B12" s="57" t="s">
        <v>17</v>
      </c>
      <c r="C12" s="30">
        <f t="shared" si="0"/>
        <v>1.4821503569124284</v>
      </c>
      <c r="D12" s="21">
        <f t="shared" si="1"/>
        <v>3799.4345126723897</v>
      </c>
      <c r="E12" s="95">
        <f t="shared" si="2"/>
        <v>542.53174778692983</v>
      </c>
      <c r="F12" s="95">
        <f t="shared" si="3"/>
        <v>6.0164879518882772</v>
      </c>
      <c r="G12" s="95">
        <f t="shared" si="4"/>
        <v>234.08112232834412</v>
      </c>
      <c r="H12" s="95">
        <f t="shared" si="5"/>
        <v>3016.8051546052275</v>
      </c>
      <c r="I12" s="21">
        <f t="shared" si="6"/>
        <v>7586.2367668097286</v>
      </c>
      <c r="J12" s="21">
        <f t="shared" si="7"/>
        <v>3.7911301859799713</v>
      </c>
      <c r="K12" s="96">
        <f t="shared" si="8"/>
        <v>86.552217453505008</v>
      </c>
      <c r="L12" s="96">
        <f t="shared" si="9"/>
        <v>982.97567954220312</v>
      </c>
      <c r="M12" s="21">
        <f>SUM(Данные!G11)</f>
        <v>20146190</v>
      </c>
      <c r="N12" s="21">
        <f>SUM(Данные!H11)</f>
        <v>21921070</v>
      </c>
      <c r="O12" s="21">
        <f>SUM(Данные!I11)</f>
        <v>7000</v>
      </c>
      <c r="P12" s="21">
        <f>SUM(Данные!J11)</f>
        <v>13000</v>
      </c>
      <c r="Q12" s="21">
        <f>SUM(Данные!K11)</f>
        <v>164000</v>
      </c>
      <c r="R12" s="21">
        <f>SUM(Данные!L11)</f>
        <v>294000</v>
      </c>
      <c r="S12" s="21">
        <f>SUM(Данные!M11)</f>
        <v>3028000</v>
      </c>
      <c r="T12" s="21">
        <f>SUM(Данные!N11)</f>
        <v>2562000</v>
      </c>
      <c r="U12" s="21">
        <f>SUM(Данные!C11)</f>
        <v>1954300</v>
      </c>
      <c r="V12" s="21">
        <f>SUM(Данные!D11)</f>
        <v>78000</v>
      </c>
      <c r="W12" s="21">
        <f>SUM(Данные!E11)</f>
        <v>795000</v>
      </c>
      <c r="X12" s="21">
        <f>SUM(Данные!F11)</f>
        <v>8805000</v>
      </c>
      <c r="Y12" s="322"/>
      <c r="Z12" s="21">
        <f>SUM(Данные!B11)</f>
        <v>2796</v>
      </c>
      <c r="AA12" s="21">
        <f t="shared" si="10"/>
        <v>4535.2817800186176</v>
      </c>
      <c r="AB12" s="21">
        <f t="shared" si="11"/>
        <v>683.21902067040696</v>
      </c>
      <c r="AC12" s="21">
        <f t="shared" si="12"/>
        <v>15.541822468640056</v>
      </c>
      <c r="AD12" s="21">
        <f t="shared" si="13"/>
        <v>0</v>
      </c>
      <c r="AE12" s="21">
        <f t="shared" si="14"/>
        <v>3836.5209368795709</v>
      </c>
      <c r="AF12" s="21">
        <f>SUM(Данные!O11/ИНП!Z12)</f>
        <v>4958.4763948497857</v>
      </c>
      <c r="AG12" s="21">
        <f>SUM(Данные!P11/ИНП!Z12)</f>
        <v>8.9413447782546491</v>
      </c>
      <c r="AH12" s="21">
        <f>SUM(Данные!Q11/ИНП!Z12)</f>
        <v>0</v>
      </c>
      <c r="AI12" s="21">
        <f>SUM(Данные!R11/ИНП!Z12)</f>
        <v>689.55650929899855</v>
      </c>
      <c r="AJ12" s="30">
        <f t="shared" si="15"/>
        <v>7.2727272727272738E-2</v>
      </c>
      <c r="AK12" s="367">
        <v>0.8</v>
      </c>
      <c r="AL12" s="368">
        <f t="shared" si="16"/>
        <v>9.0909090909090912E-2</v>
      </c>
      <c r="AM12" s="96">
        <v>5</v>
      </c>
    </row>
    <row r="13" spans="1:39" x14ac:dyDescent="0.25">
      <c r="A13" s="49">
        <v>5</v>
      </c>
      <c r="B13" s="57" t="s">
        <v>18</v>
      </c>
      <c r="C13" s="30">
        <f t="shared" si="0"/>
        <v>0.34378705975150231</v>
      </c>
      <c r="D13" s="21">
        <f t="shared" si="1"/>
        <v>890.42838774758525</v>
      </c>
      <c r="E13" s="95">
        <f t="shared" si="2"/>
        <v>224.06796333858892</v>
      </c>
      <c r="F13" s="95">
        <f t="shared" si="3"/>
        <v>0</v>
      </c>
      <c r="G13" s="95">
        <f t="shared" si="4"/>
        <v>235.05503666636261</v>
      </c>
      <c r="H13" s="95">
        <f t="shared" si="5"/>
        <v>431.30538774263368</v>
      </c>
      <c r="I13" s="21">
        <f t="shared" si="6"/>
        <v>3133.1486658195681</v>
      </c>
      <c r="J13" s="21">
        <f t="shared" si="7"/>
        <v>0</v>
      </c>
      <c r="K13" s="96">
        <f t="shared" si="8"/>
        <v>86.912325285895804</v>
      </c>
      <c r="L13" s="96">
        <f t="shared" si="9"/>
        <v>140.53367217280814</v>
      </c>
      <c r="M13" s="21">
        <f>SUM(Данные!G12)</f>
        <v>2498170</v>
      </c>
      <c r="N13" s="21">
        <f>SUM(Данные!H12)</f>
        <v>2444200</v>
      </c>
      <c r="O13" s="21">
        <f>SUM(Данные!I12)</f>
        <v>0</v>
      </c>
      <c r="P13" s="21">
        <f>SUM(Данные!J12)</f>
        <v>0</v>
      </c>
      <c r="Q13" s="21">
        <f>SUM(Данные!K12)</f>
        <v>54000</v>
      </c>
      <c r="R13" s="21">
        <f>SUM(Данные!L12)</f>
        <v>78000</v>
      </c>
      <c r="S13" s="21">
        <f>SUM(Данные!M12)</f>
        <v>101000</v>
      </c>
      <c r="T13" s="21">
        <f>SUM(Данные!N12)</f>
        <v>117000</v>
      </c>
      <c r="U13" s="21">
        <f>SUM(Данные!C12)</f>
        <v>241900</v>
      </c>
      <c r="V13" s="21">
        <f>SUM(Данные!D12)</f>
        <v>0</v>
      </c>
      <c r="W13" s="21">
        <f>SUM(Данные!E12)</f>
        <v>183000</v>
      </c>
      <c r="X13" s="21">
        <f>SUM(Данные!F12)</f>
        <v>285000</v>
      </c>
      <c r="Y13" s="322"/>
      <c r="Z13" s="21">
        <f>SUM(Данные!B12)</f>
        <v>787</v>
      </c>
      <c r="AA13" s="21">
        <f t="shared" si="10"/>
        <v>475.15039540150002</v>
      </c>
      <c r="AB13" s="21">
        <f t="shared" si="11"/>
        <v>340.82857198810291</v>
      </c>
      <c r="AC13" s="21">
        <f t="shared" si="12"/>
        <v>0</v>
      </c>
      <c r="AD13" s="21">
        <f t="shared" si="13"/>
        <v>0</v>
      </c>
      <c r="AE13" s="21">
        <f t="shared" si="14"/>
        <v>134.32182341339711</v>
      </c>
      <c r="AF13" s="21">
        <f>SUM(Данные!O12/ИНП!Z13)</f>
        <v>2473.5705209656926</v>
      </c>
      <c r="AG13" s="21">
        <f>SUM(Данные!P12/ИНП!Z13)</f>
        <v>0</v>
      </c>
      <c r="AH13" s="21">
        <f>SUM(Данные!Q12/ИНП!Z13)</f>
        <v>0</v>
      </c>
      <c r="AI13" s="21">
        <f>SUM(Данные!R12/ИНП!Z13)</f>
        <v>24.142312579415503</v>
      </c>
      <c r="AJ13" s="30">
        <f t="shared" si="15"/>
        <v>5.8181818181818182E-2</v>
      </c>
      <c r="AK13" s="367">
        <v>0.8</v>
      </c>
      <c r="AL13" s="368">
        <f t="shared" si="16"/>
        <v>7.2727272727272724E-2</v>
      </c>
      <c r="AM13" s="96">
        <v>4</v>
      </c>
    </row>
    <row r="14" spans="1:39" ht="17.25" customHeight="1" x14ac:dyDescent="0.25">
      <c r="A14" s="50">
        <v>6</v>
      </c>
      <c r="B14" s="57" t="s">
        <v>19</v>
      </c>
      <c r="C14" s="30">
        <f t="shared" si="0"/>
        <v>0.69582961008216404</v>
      </c>
      <c r="D14" s="21">
        <f t="shared" si="1"/>
        <v>1795.9875133399282</v>
      </c>
      <c r="E14" s="95">
        <f t="shared" si="2"/>
        <v>728.26428177302705</v>
      </c>
      <c r="F14" s="95">
        <f t="shared" si="3"/>
        <v>0</v>
      </c>
      <c r="G14" s="95">
        <f t="shared" si="4"/>
        <v>224.19659862346029</v>
      </c>
      <c r="H14" s="95">
        <f t="shared" si="5"/>
        <v>843.52663294344075</v>
      </c>
      <c r="I14" s="21">
        <f t="shared" si="6"/>
        <v>10183.340040241448</v>
      </c>
      <c r="J14" s="21">
        <f t="shared" si="7"/>
        <v>0</v>
      </c>
      <c r="K14" s="96">
        <f t="shared" si="8"/>
        <v>82.897384305835004</v>
      </c>
      <c r="L14" s="96">
        <f t="shared" si="9"/>
        <v>274.84909456740445</v>
      </c>
      <c r="M14" s="21">
        <f>SUM(Данные!G13)</f>
        <v>3678150</v>
      </c>
      <c r="N14" s="21">
        <f>SUM(Данные!H13)</f>
        <v>5983100</v>
      </c>
      <c r="O14" s="21">
        <f>SUM(Данные!I13)</f>
        <v>0</v>
      </c>
      <c r="P14" s="21">
        <f>SUM(Данные!J13)</f>
        <v>0</v>
      </c>
      <c r="Q14" s="21">
        <f>SUM(Данные!K13)</f>
        <v>43000</v>
      </c>
      <c r="R14" s="21">
        <f>SUM(Данные!L13)</f>
        <v>40000</v>
      </c>
      <c r="S14" s="21">
        <f>SUM(Данные!M13)</f>
        <v>133000</v>
      </c>
      <c r="T14" s="21">
        <f>SUM(Данные!N13)</f>
        <v>139000</v>
      </c>
      <c r="U14" s="21">
        <f>SUM(Данные!C13)</f>
        <v>260200</v>
      </c>
      <c r="V14" s="21">
        <f>SUM(Данные!D13)</f>
        <v>0</v>
      </c>
      <c r="W14" s="21">
        <f>SUM(Данные!E13)</f>
        <v>90000</v>
      </c>
      <c r="X14" s="21">
        <f>SUM(Данные!F13)</f>
        <v>390000</v>
      </c>
      <c r="Y14" s="322"/>
      <c r="Z14" s="21">
        <f>SUM(Данные!B13)</f>
        <v>497</v>
      </c>
      <c r="AA14" s="21">
        <f t="shared" si="10"/>
        <v>974.50692975200138</v>
      </c>
      <c r="AB14" s="21">
        <f t="shared" si="11"/>
        <v>-21.818758836855242</v>
      </c>
      <c r="AC14" s="21">
        <f t="shared" si="12"/>
        <v>0</v>
      </c>
      <c r="AD14" s="21">
        <f t="shared" si="13"/>
        <v>0</v>
      </c>
      <c r="AE14" s="21">
        <f t="shared" si="14"/>
        <v>996.32568858885668</v>
      </c>
      <c r="AF14" s="21">
        <f>SUM(Данные!O13/ИНП!Z14)</f>
        <v>-158.35010060362174</v>
      </c>
      <c r="AG14" s="21">
        <f>SUM(Данные!P13/ИНП!Z14)</f>
        <v>0</v>
      </c>
      <c r="AH14" s="21">
        <f>SUM(Данные!Q13/ИНП!Z14)</f>
        <v>0</v>
      </c>
      <c r="AI14" s="21">
        <f>SUM(Данные!R13/ИНП!Z14)</f>
        <v>179.07444668008048</v>
      </c>
      <c r="AJ14" s="30">
        <f t="shared" si="15"/>
        <v>2.9090909090909091E-2</v>
      </c>
      <c r="AK14" s="367">
        <v>0.8</v>
      </c>
      <c r="AL14" s="368">
        <f t="shared" si="16"/>
        <v>3.6363636363636362E-2</v>
      </c>
      <c r="AM14" s="96">
        <v>2</v>
      </c>
    </row>
    <row r="15" spans="1:39" x14ac:dyDescent="0.25">
      <c r="A15" s="49">
        <v>7</v>
      </c>
      <c r="B15" s="57" t="s">
        <v>21</v>
      </c>
      <c r="C15" s="30">
        <f t="shared" si="0"/>
        <v>0.60479941551251515</v>
      </c>
      <c r="D15" s="21">
        <f t="shared" si="1"/>
        <v>1555.1869641722592</v>
      </c>
      <c r="E15" s="95">
        <f t="shared" si="2"/>
        <v>411.27658295368883</v>
      </c>
      <c r="F15" s="95">
        <f t="shared" si="3"/>
        <v>0</v>
      </c>
      <c r="G15" s="95">
        <f t="shared" si="4"/>
        <v>214.80404991532652</v>
      </c>
      <c r="H15" s="95">
        <f t="shared" si="5"/>
        <v>929.10633130324402</v>
      </c>
      <c r="I15" s="21">
        <f t="shared" si="6"/>
        <v>5750.8920863309349</v>
      </c>
      <c r="J15" s="21">
        <f t="shared" si="7"/>
        <v>0</v>
      </c>
      <c r="K15" s="96">
        <f t="shared" si="8"/>
        <v>79.42446043165468</v>
      </c>
      <c r="L15" s="96">
        <f t="shared" si="9"/>
        <v>302.73381294964031</v>
      </c>
      <c r="M15" s="21">
        <f>SUM(Данные!G14)</f>
        <v>4254390</v>
      </c>
      <c r="N15" s="21">
        <f>SUM(Данные!H14)</f>
        <v>3825190</v>
      </c>
      <c r="O15" s="21">
        <f>SUM(Данные!I14)</f>
        <v>0</v>
      </c>
      <c r="P15" s="21">
        <f>SUM(Данные!J14)</f>
        <v>0</v>
      </c>
      <c r="Q15" s="21">
        <f>SUM(Данные!K14)</f>
        <v>45000</v>
      </c>
      <c r="R15" s="21">
        <f>SUM(Данные!L14)</f>
        <v>62000</v>
      </c>
      <c r="S15" s="21">
        <f>SUM(Данные!M14)</f>
        <v>205000</v>
      </c>
      <c r="T15" s="21">
        <f>SUM(Данные!N14)</f>
        <v>214000</v>
      </c>
      <c r="U15" s="21">
        <f>SUM(Данные!C14)</f>
        <v>232900</v>
      </c>
      <c r="V15" s="21">
        <f>SUM(Данные!D14)</f>
        <v>0</v>
      </c>
      <c r="W15" s="21">
        <f>SUM(Данные!E14)</f>
        <v>150000</v>
      </c>
      <c r="X15" s="21">
        <f>SUM(Данные!F14)</f>
        <v>627000</v>
      </c>
      <c r="Y15" s="322"/>
      <c r="Z15" s="21">
        <f>SUM(Данные!B14)</f>
        <v>695</v>
      </c>
      <c r="AA15" s="21">
        <f t="shared" si="10"/>
        <v>1614.9618446776503</v>
      </c>
      <c r="AB15" s="21">
        <f t="shared" si="11"/>
        <v>366.11982240505739</v>
      </c>
      <c r="AC15" s="21">
        <f t="shared" si="12"/>
        <v>0</v>
      </c>
      <c r="AD15" s="21">
        <f t="shared" si="13"/>
        <v>0</v>
      </c>
      <c r="AE15" s="21">
        <f t="shared" si="14"/>
        <v>1248.8420222725929</v>
      </c>
      <c r="AF15" s="21">
        <f>SUM(Данные!O14/ИНП!Z15)</f>
        <v>2657.1223021582732</v>
      </c>
      <c r="AG15" s="21">
        <f>SUM(Данные!P14/ИНП!Z15)</f>
        <v>0</v>
      </c>
      <c r="AH15" s="21">
        <f>SUM(Данные!Q14/ИНП!Z15)</f>
        <v>0</v>
      </c>
      <c r="AI15" s="21">
        <f>SUM(Данные!R14/ИНП!Z15)</f>
        <v>224.46043165467626</v>
      </c>
      <c r="AJ15" s="30">
        <f t="shared" si="15"/>
        <v>4.363636363636364E-2</v>
      </c>
      <c r="AK15" s="367">
        <v>0.8</v>
      </c>
      <c r="AL15" s="368">
        <f t="shared" si="16"/>
        <v>5.4545454545454543E-2</v>
      </c>
      <c r="AM15" s="96">
        <v>3</v>
      </c>
    </row>
    <row r="16" spans="1:39" x14ac:dyDescent="0.25">
      <c r="A16" s="50">
        <v>8</v>
      </c>
      <c r="B16" s="57" t="s">
        <v>22</v>
      </c>
      <c r="C16" s="30">
        <f t="shared" si="0"/>
        <v>1.1542383770903695</v>
      </c>
      <c r="D16" s="21">
        <f t="shared" si="1"/>
        <v>3131.967911275332</v>
      </c>
      <c r="E16" s="95">
        <f t="shared" si="2"/>
        <v>1643.368343304033</v>
      </c>
      <c r="F16" s="95">
        <f t="shared" si="3"/>
        <v>17.382400549369695</v>
      </c>
      <c r="G16" s="95">
        <f t="shared" si="4"/>
        <v>524.74370513207168</v>
      </c>
      <c r="H16" s="95">
        <f t="shared" si="5"/>
        <v>946.47346228985771</v>
      </c>
      <c r="I16" s="21">
        <f t="shared" si="6"/>
        <v>22979.26600284495</v>
      </c>
      <c r="J16" s="21">
        <f t="shared" si="7"/>
        <v>10.953058321479373</v>
      </c>
      <c r="K16" s="96">
        <f t="shared" si="8"/>
        <v>194.02560455192034</v>
      </c>
      <c r="L16" s="96">
        <f t="shared" si="9"/>
        <v>308.39260312944526</v>
      </c>
      <c r="M16" s="21">
        <f>SUM(Данные!G15)</f>
        <v>30161670</v>
      </c>
      <c r="N16" s="21">
        <f>SUM(Данные!H15)</f>
        <v>33740300</v>
      </c>
      <c r="O16" s="21">
        <f>SUM(Данные!I15)</f>
        <v>16000</v>
      </c>
      <c r="P16" s="21">
        <f>SUM(Данные!J15)</f>
        <v>15000</v>
      </c>
      <c r="Q16" s="21">
        <f>SUM(Данные!K15)</f>
        <v>124000</v>
      </c>
      <c r="R16" s="21">
        <f>SUM(Данные!L15)</f>
        <v>372000</v>
      </c>
      <c r="S16" s="21">
        <f>SUM(Данные!M15)</f>
        <v>364000</v>
      </c>
      <c r="T16" s="21">
        <f>SUM(Данные!N15)</f>
        <v>480000</v>
      </c>
      <c r="U16" s="21">
        <f>SUM(Данные!C15)</f>
        <v>2148800</v>
      </c>
      <c r="V16" s="21">
        <f>SUM(Данные!D15)</f>
        <v>21000</v>
      </c>
      <c r="W16" s="21">
        <f>SUM(Данные!E15)</f>
        <v>618000</v>
      </c>
      <c r="X16" s="21">
        <f>SUM(Данные!F15)</f>
        <v>1305000</v>
      </c>
      <c r="Y16" s="322"/>
      <c r="Z16" s="21">
        <f>SUM(Данные!B15)</f>
        <v>1406</v>
      </c>
      <c r="AA16" s="21">
        <f t="shared" si="10"/>
        <v>-4325.2937230753887</v>
      </c>
      <c r="AB16" s="21">
        <f t="shared" si="11"/>
        <v>1647.4987458305932</v>
      </c>
      <c r="AC16" s="21">
        <f t="shared" si="12"/>
        <v>8.6538989859522939</v>
      </c>
      <c r="AD16" s="21">
        <f t="shared" si="13"/>
        <v>-6452.3470839260308</v>
      </c>
      <c r="AE16" s="21">
        <f t="shared" si="14"/>
        <v>470.90071603409751</v>
      </c>
      <c r="AF16" s="21">
        <f>SUM(Данные!O15/ИНП!Z16)</f>
        <v>11956.756756756757</v>
      </c>
      <c r="AG16" s="21">
        <f>SUM(Данные!P15/ИНП!Z16)</f>
        <v>4.9786628733997151</v>
      </c>
      <c r="AH16" s="21">
        <f>SUM(Данные!Q15/ИНП!Z16)</f>
        <v>-4.9786628733997151</v>
      </c>
      <c r="AI16" s="21">
        <f>SUM(Данные!R15/ИНП!Z16)</f>
        <v>84.63726884779517</v>
      </c>
      <c r="AJ16" s="30">
        <f t="shared" si="15"/>
        <v>8.727272727272728E-2</v>
      </c>
      <c r="AK16" s="367">
        <v>0.8</v>
      </c>
      <c r="AL16" s="368">
        <f t="shared" si="16"/>
        <v>0.10909090909090909</v>
      </c>
      <c r="AM16" s="96">
        <v>6</v>
      </c>
    </row>
    <row r="17" spans="1:39" x14ac:dyDescent="0.25">
      <c r="A17" s="49">
        <v>9</v>
      </c>
      <c r="B17" s="57" t="s">
        <v>23</v>
      </c>
      <c r="C17" s="30">
        <f t="shared" si="0"/>
        <v>1.7429622457013036</v>
      </c>
      <c r="D17" s="21">
        <f t="shared" si="1"/>
        <v>4524.9762440826689</v>
      </c>
      <c r="E17" s="95">
        <f t="shared" si="2"/>
        <v>1460.8795466336426</v>
      </c>
      <c r="F17" s="95">
        <f t="shared" si="3"/>
        <v>169.64699468447594</v>
      </c>
      <c r="G17" s="95">
        <f t="shared" si="4"/>
        <v>418.92429411337741</v>
      </c>
      <c r="H17" s="95">
        <f t="shared" si="5"/>
        <v>2475.5254086511732</v>
      </c>
      <c r="I17" s="21">
        <f t="shared" si="6"/>
        <v>20427.52</v>
      </c>
      <c r="J17" s="21">
        <f t="shared" si="7"/>
        <v>106.89855072463769</v>
      </c>
      <c r="K17" s="96">
        <f t="shared" si="8"/>
        <v>154.89855072463769</v>
      </c>
      <c r="L17" s="96">
        <f t="shared" si="9"/>
        <v>806.60869565217388</v>
      </c>
      <c r="M17" s="21">
        <f>SUM(Данные!G16)</f>
        <v>33673530</v>
      </c>
      <c r="N17" s="21">
        <f>SUM(Данные!H16)</f>
        <v>36280100</v>
      </c>
      <c r="O17" s="21">
        <f>SUM(Данные!I16)</f>
        <v>137000</v>
      </c>
      <c r="P17" s="21">
        <f>SUM(Данные!J16)</f>
        <v>216000</v>
      </c>
      <c r="Q17" s="21">
        <f>SUM(Данные!K16)</f>
        <v>185000</v>
      </c>
      <c r="R17" s="21">
        <f>SUM(Данные!L16)</f>
        <v>322000</v>
      </c>
      <c r="S17" s="21">
        <f>SUM(Данные!M16)</f>
        <v>1401000</v>
      </c>
      <c r="T17" s="21">
        <f>SUM(Данные!N16)</f>
        <v>1385000</v>
      </c>
      <c r="U17" s="21">
        <f>SUM(Данные!C16)</f>
        <v>2383300</v>
      </c>
      <c r="V17" s="21">
        <f>SUM(Данные!D16)</f>
        <v>300000</v>
      </c>
      <c r="W17" s="21">
        <f>SUM(Данные!E16)</f>
        <v>690000</v>
      </c>
      <c r="X17" s="21">
        <f>SUM(Данные!F16)</f>
        <v>3180000</v>
      </c>
      <c r="Y17" s="322"/>
      <c r="Z17" s="21">
        <f>SUM(Данные!B16)</f>
        <v>1725</v>
      </c>
      <c r="AA17" s="21">
        <f t="shared" si="10"/>
        <v>2635.3909359819841</v>
      </c>
      <c r="AB17" s="21">
        <f t="shared" si="11"/>
        <v>1338.8449916845427</v>
      </c>
      <c r="AC17" s="21">
        <f t="shared" si="12"/>
        <v>196.49188281395786</v>
      </c>
      <c r="AD17" s="21">
        <f t="shared" si="13"/>
        <v>-751.30434782608711</v>
      </c>
      <c r="AE17" s="21">
        <f t="shared" si="14"/>
        <v>1851.3584093095708</v>
      </c>
      <c r="AF17" s="21">
        <f>SUM(Данные!O16/ИНП!Z17)</f>
        <v>9716.6956521739139</v>
      </c>
      <c r="AG17" s="21">
        <f>SUM(Данные!P16/ИНП!Z17)</f>
        <v>113.04347826086956</v>
      </c>
      <c r="AH17" s="21">
        <f>SUM(Данные!Q16/ИНП!Z17)</f>
        <v>-0.57971014492753625</v>
      </c>
      <c r="AI17" s="21">
        <f>SUM(Данные!R16/ИНП!Z17)</f>
        <v>332.75362318840581</v>
      </c>
      <c r="AJ17" s="30">
        <f t="shared" si="15"/>
        <v>8.727272727272728E-2</v>
      </c>
      <c r="AK17" s="367">
        <v>0.8</v>
      </c>
      <c r="AL17" s="368">
        <f t="shared" si="16"/>
        <v>0.10909090909090909</v>
      </c>
      <c r="AM17" s="96">
        <v>6</v>
      </c>
    </row>
    <row r="18" spans="1:39" x14ac:dyDescent="0.25">
      <c r="A18" s="50">
        <v>10</v>
      </c>
      <c r="B18" s="57" t="s">
        <v>24</v>
      </c>
      <c r="C18" s="30">
        <f t="shared" si="0"/>
        <v>0.32399584370276935</v>
      </c>
      <c r="D18" s="21">
        <f t="shared" si="1"/>
        <v>1144.6337582789647</v>
      </c>
      <c r="E18" s="95">
        <f t="shared" si="2"/>
        <v>274.63622897896357</v>
      </c>
      <c r="F18" s="95">
        <f t="shared" si="3"/>
        <v>125.1281046539667</v>
      </c>
      <c r="G18" s="95">
        <f t="shared" si="4"/>
        <v>297.49582637729554</v>
      </c>
      <c r="H18" s="95">
        <f t="shared" si="5"/>
        <v>447.37359826873893</v>
      </c>
      <c r="I18" s="21">
        <f t="shared" si="6"/>
        <v>3840.2461538461539</v>
      </c>
      <c r="J18" s="21">
        <f t="shared" si="7"/>
        <v>78.84615384615384</v>
      </c>
      <c r="K18" s="96">
        <f t="shared" si="8"/>
        <v>110</v>
      </c>
      <c r="L18" s="96">
        <f t="shared" si="9"/>
        <v>145.76923076923077</v>
      </c>
      <c r="M18" s="21">
        <f>SUM(Данные!G17)</f>
        <v>2169170</v>
      </c>
      <c r="N18" s="21">
        <f>SUM(Данные!H17)</f>
        <v>1882100</v>
      </c>
      <c r="O18" s="21">
        <f>SUM(Данные!I17)</f>
        <v>41000</v>
      </c>
      <c r="P18" s="21">
        <f>SUM(Данные!J17)</f>
        <v>41000</v>
      </c>
      <c r="Q18" s="21">
        <f>SUM(Данные!K17)</f>
        <v>47000</v>
      </c>
      <c r="R18" s="21">
        <f>SUM(Данные!L17)</f>
        <v>64000</v>
      </c>
      <c r="S18" s="21">
        <f>SUM(Данные!M17)</f>
        <v>80000</v>
      </c>
      <c r="T18" s="21">
        <f>SUM(Данные!N17)</f>
        <v>73000</v>
      </c>
      <c r="U18" s="21">
        <f>SUM(Данные!C17)</f>
        <v>140400</v>
      </c>
      <c r="V18" s="21">
        <f>SUM(Данные!D17)</f>
        <v>3000</v>
      </c>
      <c r="W18" s="21">
        <f>SUM(Данные!E17)</f>
        <v>150000</v>
      </c>
      <c r="X18" s="21">
        <f>SUM(Данные!F17)</f>
        <v>174000</v>
      </c>
      <c r="Y18" s="322"/>
      <c r="Z18" s="21">
        <f>SUM(Данные!B17)</f>
        <v>520</v>
      </c>
      <c r="AA18" s="21">
        <f t="shared" si="10"/>
        <v>-9551.4375283268273</v>
      </c>
      <c r="AB18" s="21">
        <f t="shared" si="11"/>
        <v>290.07043943545591</v>
      </c>
      <c r="AC18" s="21">
        <f t="shared" si="12"/>
        <v>10.028062066688676</v>
      </c>
      <c r="AD18" s="21">
        <f t="shared" si="13"/>
        <v>-9969.2307692307713</v>
      </c>
      <c r="AE18" s="21">
        <f t="shared" si="14"/>
        <v>117.69473940179947</v>
      </c>
      <c r="AF18" s="21">
        <f>SUM(Данные!O17/ИНП!Z18)</f>
        <v>2105.1923076923076</v>
      </c>
      <c r="AG18" s="21">
        <f>SUM(Данные!P17/ИНП!Z18)</f>
        <v>5.7692307692307692</v>
      </c>
      <c r="AH18" s="21">
        <f>SUM(Данные!Q17/ИНП!Z18)</f>
        <v>-7.6923076923076925</v>
      </c>
      <c r="AI18" s="21">
        <f>SUM(Данные!R17/ИНП!Z18)</f>
        <v>21.153846153846153</v>
      </c>
      <c r="AJ18" s="30">
        <f t="shared" si="15"/>
        <v>0.11636363636363636</v>
      </c>
      <c r="AK18" s="367">
        <v>0.8</v>
      </c>
      <c r="AL18" s="368">
        <f t="shared" si="16"/>
        <v>0.14545454545454545</v>
      </c>
      <c r="AM18" s="96">
        <v>8</v>
      </c>
    </row>
    <row r="19" spans="1:39" x14ac:dyDescent="0.25">
      <c r="A19" s="49">
        <v>11</v>
      </c>
      <c r="B19" s="57" t="s">
        <v>25</v>
      </c>
      <c r="C19" s="30">
        <f t="shared" si="0"/>
        <v>0.69452676668853908</v>
      </c>
      <c r="D19" s="21">
        <f t="shared" si="1"/>
        <v>1804.1420190747474</v>
      </c>
      <c r="E19" s="95">
        <f t="shared" si="2"/>
        <v>238.57062769636951</v>
      </c>
      <c r="F19" s="95">
        <f t="shared" si="3"/>
        <v>3.6284983533832027</v>
      </c>
      <c r="G19" s="95">
        <f t="shared" si="4"/>
        <v>169.23512713728658</v>
      </c>
      <c r="H19" s="95">
        <f t="shared" si="5"/>
        <v>1392.7077658877081</v>
      </c>
      <c r="I19" s="21">
        <f t="shared" si="6"/>
        <v>3335.9398315282792</v>
      </c>
      <c r="J19" s="21">
        <f t="shared" si="7"/>
        <v>2.286401925391095</v>
      </c>
      <c r="K19" s="96">
        <f t="shared" si="8"/>
        <v>62.575210589651022</v>
      </c>
      <c r="L19" s="96">
        <f t="shared" si="9"/>
        <v>453.79061371841158</v>
      </c>
      <c r="M19" s="21">
        <f>SUM(Данные!G18)</f>
        <v>5714180</v>
      </c>
      <c r="N19" s="21">
        <f>SUM(Данные!H18)</f>
        <v>5431100</v>
      </c>
      <c r="O19" s="21">
        <f>SUM(Данные!I18)</f>
        <v>8000</v>
      </c>
      <c r="P19" s="21">
        <f>SUM(Данные!J18)</f>
        <v>1000</v>
      </c>
      <c r="Q19" s="21">
        <f>SUM(Данные!K18)</f>
        <v>95000</v>
      </c>
      <c r="R19" s="21">
        <f>SUM(Данные!L18)</f>
        <v>110000</v>
      </c>
      <c r="S19" s="21">
        <f>SUM(Данные!M18)</f>
        <v>747000</v>
      </c>
      <c r="T19" s="21">
        <f>SUM(Данные!N18)</f>
        <v>759000</v>
      </c>
      <c r="U19" s="21">
        <f>SUM(Данные!C18)</f>
        <v>429400</v>
      </c>
      <c r="V19" s="21">
        <f>SUM(Данные!D18)</f>
        <v>3000</v>
      </c>
      <c r="W19" s="21">
        <f>SUM(Данные!E18)</f>
        <v>276000</v>
      </c>
      <c r="X19" s="21">
        <f>SUM(Данные!F18)</f>
        <v>3210000</v>
      </c>
      <c r="Y19" s="322"/>
      <c r="Z19" s="21">
        <f>SUM(Данные!B18)</f>
        <v>1662</v>
      </c>
      <c r="AA19" s="21">
        <f t="shared" si="10"/>
        <v>602.36049194199109</v>
      </c>
      <c r="AB19" s="21">
        <f t="shared" si="11"/>
        <v>277.42497297233041</v>
      </c>
      <c r="AC19" s="21">
        <f t="shared" si="12"/>
        <v>3.1375404781456746</v>
      </c>
      <c r="AD19" s="21">
        <f t="shared" si="13"/>
        <v>-1559.5667870036104</v>
      </c>
      <c r="AE19" s="21">
        <f t="shared" si="14"/>
        <v>1881.3647654951253</v>
      </c>
      <c r="AF19" s="21">
        <f>SUM(Данные!O18/ИНП!Z19)</f>
        <v>2013.4175691937426</v>
      </c>
      <c r="AG19" s="21">
        <f>SUM(Данные!P18/ИНП!Z19)</f>
        <v>1.8050541516245486</v>
      </c>
      <c r="AH19" s="21">
        <f>SUM(Данные!Q18/ИНП!Z19)</f>
        <v>-1.2033694344163659</v>
      </c>
      <c r="AI19" s="21">
        <f>SUM(Данные!R18/ИНП!Z19)</f>
        <v>338.14681107099881</v>
      </c>
      <c r="AJ19" s="30">
        <f t="shared" si="15"/>
        <v>5.8181818181818182E-2</v>
      </c>
      <c r="AK19" s="367">
        <v>0.8</v>
      </c>
      <c r="AL19" s="368">
        <f t="shared" si="16"/>
        <v>7.2727272727272724E-2</v>
      </c>
      <c r="AM19" s="96">
        <v>4</v>
      </c>
    </row>
    <row r="20" spans="1:39" x14ac:dyDescent="0.25">
      <c r="A20" s="50">
        <v>12</v>
      </c>
      <c r="B20" s="57" t="s">
        <v>26</v>
      </c>
      <c r="C20" s="30">
        <f t="shared" si="0"/>
        <v>0.83498993192581716</v>
      </c>
      <c r="D20" s="21">
        <f t="shared" si="1"/>
        <v>2143.3569770590834</v>
      </c>
      <c r="E20" s="95">
        <f t="shared" si="2"/>
        <v>43.82579430292062</v>
      </c>
      <c r="F20" s="95">
        <f t="shared" si="3"/>
        <v>0</v>
      </c>
      <c r="G20" s="95">
        <f t="shared" si="4"/>
        <v>395.97796056124218</v>
      </c>
      <c r="H20" s="95">
        <f t="shared" si="5"/>
        <v>1703.5532221949206</v>
      </c>
      <c r="I20" s="21">
        <f t="shared" si="6"/>
        <v>612.81732070365354</v>
      </c>
      <c r="J20" s="21">
        <f t="shared" si="7"/>
        <v>0</v>
      </c>
      <c r="K20" s="96">
        <f t="shared" si="8"/>
        <v>146.41407307171855</v>
      </c>
      <c r="L20" s="96">
        <f t="shared" si="9"/>
        <v>555.07442489851155</v>
      </c>
      <c r="M20" s="21">
        <f>SUM(Данные!G19)</f>
        <v>523960</v>
      </c>
      <c r="N20" s="21">
        <f>SUM(Данные!H19)</f>
        <v>405480</v>
      </c>
      <c r="O20" s="21">
        <f>SUM(Данные!I19)</f>
        <v>0</v>
      </c>
      <c r="P20" s="21">
        <f>SUM(Данные!J19)</f>
        <v>0</v>
      </c>
      <c r="Q20" s="21">
        <f>SUM(Данные!K19)</f>
        <v>62000</v>
      </c>
      <c r="R20" s="21">
        <f>SUM(Данные!L19)</f>
        <v>139000</v>
      </c>
      <c r="S20" s="21">
        <f>SUM(Данные!M19)</f>
        <v>307000</v>
      </c>
      <c r="T20" s="21">
        <f>SUM(Данные!N19)</f>
        <v>479000</v>
      </c>
      <c r="U20" s="21">
        <f>SUM(Данные!C19)</f>
        <v>27900</v>
      </c>
      <c r="V20" s="21">
        <f>SUM(Данные!D19)</f>
        <v>0</v>
      </c>
      <c r="W20" s="21">
        <f>SUM(Данные!E19)</f>
        <v>270000</v>
      </c>
      <c r="X20" s="21">
        <f>SUM(Данные!F19)</f>
        <v>1260000</v>
      </c>
      <c r="Y20" s="323"/>
      <c r="Z20" s="21">
        <f>SUM(Данные!B19)</f>
        <v>739</v>
      </c>
      <c r="AA20" s="21">
        <f t="shared" si="10"/>
        <v>2462.6558663186352</v>
      </c>
      <c r="AB20" s="21">
        <f t="shared" si="11"/>
        <v>38.875261137766536</v>
      </c>
      <c r="AC20" s="21">
        <f t="shared" si="12"/>
        <v>0</v>
      </c>
      <c r="AD20" s="21">
        <f t="shared" si="13"/>
        <v>1753.7212449255751</v>
      </c>
      <c r="AE20" s="21">
        <f t="shared" si="14"/>
        <v>670.05936025529343</v>
      </c>
      <c r="AF20" s="21">
        <f>SUM(Данные!O19/ИНП!Z20)</f>
        <v>282.13802435723949</v>
      </c>
      <c r="AG20" s="21">
        <f>SUM(Данные!P19/ИНП!Z20)</f>
        <v>0</v>
      </c>
      <c r="AH20" s="21">
        <f>SUM(Данные!Q19/ИНП!Z20)</f>
        <v>1.3531799729364005</v>
      </c>
      <c r="AI20" s="21">
        <f>SUM(Данные!R19/ИНП!Z20)</f>
        <v>120.43301759133965</v>
      </c>
      <c r="AJ20" s="30">
        <f t="shared" si="15"/>
        <v>5.8181818181818182E-2</v>
      </c>
      <c r="AK20" s="367">
        <v>0.8</v>
      </c>
      <c r="AL20" s="368">
        <f t="shared" si="16"/>
        <v>7.2727272727272724E-2</v>
      </c>
      <c r="AM20" s="96">
        <v>4</v>
      </c>
    </row>
    <row r="21" spans="1:39" s="10" customFormat="1" ht="14.25" x14ac:dyDescent="0.2">
      <c r="A21" s="51"/>
      <c r="B21" s="58"/>
      <c r="C21" s="18"/>
      <c r="D21" s="20"/>
      <c r="E21" s="16"/>
      <c r="F21" s="16"/>
      <c r="G21" s="16"/>
      <c r="H21" s="16"/>
      <c r="I21" s="16">
        <f t="shared" si="6"/>
        <v>9060.8540704278676</v>
      </c>
      <c r="J21" s="16">
        <f t="shared" si="7"/>
        <v>19.326012873911399</v>
      </c>
      <c r="K21" s="97">
        <f t="shared" si="8"/>
        <v>108.86785308595229</v>
      </c>
      <c r="L21" s="97">
        <f t="shared" si="9"/>
        <v>521.13593335857627</v>
      </c>
      <c r="M21" s="16">
        <f>SUM(M9:M20)</f>
        <v>114268630</v>
      </c>
      <c r="N21" s="16">
        <f>SUM(N9:N20)</f>
        <v>123235210</v>
      </c>
      <c r="O21" s="16">
        <f t="shared" ref="O21:T21" si="17">SUM(O9:O20)</f>
        <v>209000</v>
      </c>
      <c r="P21" s="16">
        <f t="shared" si="17"/>
        <v>286000</v>
      </c>
      <c r="Q21" s="16">
        <f t="shared" si="17"/>
        <v>972000</v>
      </c>
      <c r="R21" s="16">
        <f t="shared" si="17"/>
        <v>1748000</v>
      </c>
      <c r="S21" s="16">
        <f t="shared" si="17"/>
        <v>6938000</v>
      </c>
      <c r="T21" s="16">
        <f t="shared" si="17"/>
        <v>6844000</v>
      </c>
      <c r="U21" s="16">
        <f>SUM(U9:U20)</f>
        <v>8556700</v>
      </c>
      <c r="V21" s="16">
        <f t="shared" ref="V21:X21" si="18">SUM(V9:V20)</f>
        <v>405000</v>
      </c>
      <c r="W21" s="16">
        <f t="shared" si="18"/>
        <v>3888000</v>
      </c>
      <c r="X21" s="16">
        <f t="shared" si="18"/>
        <v>21120000</v>
      </c>
      <c r="Y21" s="16"/>
      <c r="Z21" s="16">
        <f t="shared" ref="Z21" si="19">SUM(Z9:Z20)</f>
        <v>13205</v>
      </c>
      <c r="AA21" s="19"/>
      <c r="AB21" s="56"/>
      <c r="AC21" s="56"/>
      <c r="AD21" s="56"/>
      <c r="AE21" s="56"/>
      <c r="AF21" s="16">
        <f>SUM(Данные!O20/ИНП!Z21)</f>
        <v>4702.7966679288147</v>
      </c>
      <c r="AG21" s="16">
        <f>SUM(Данные!P20/ИНП!Z21)</f>
        <v>17.644831503218477</v>
      </c>
      <c r="AH21" s="16">
        <f>SUM(Данные!Q20/ИНП!Z21)</f>
        <v>0.22718667171525936</v>
      </c>
      <c r="AI21" s="16">
        <f>SUM(Данные!R20/ИНП!Z21)</f>
        <v>287.46686861037483</v>
      </c>
      <c r="AJ21" s="19"/>
      <c r="AK21" s="19"/>
      <c r="AL21" s="19"/>
      <c r="AM21" s="97">
        <f>SUM(AM9:AM20)</f>
        <v>55</v>
      </c>
    </row>
  </sheetData>
  <autoFilter ref="A3:A21"/>
  <mergeCells count="27">
    <mergeCell ref="AL5:AM5"/>
    <mergeCell ref="AG4:AI4"/>
    <mergeCell ref="AF5:AI5"/>
    <mergeCell ref="AB5:AE5"/>
    <mergeCell ref="AB4:AE4"/>
    <mergeCell ref="AB7:AE7"/>
    <mergeCell ref="AF7:AI7"/>
    <mergeCell ref="Y9:Y20"/>
    <mergeCell ref="M6:N6"/>
    <mergeCell ref="M4:N4"/>
    <mergeCell ref="O6:P6"/>
    <mergeCell ref="O4:T4"/>
    <mergeCell ref="Q6:R6"/>
    <mergeCell ref="A4:A6"/>
    <mergeCell ref="B4:B6"/>
    <mergeCell ref="C2:H2"/>
    <mergeCell ref="Z5:Z6"/>
    <mergeCell ref="J7:L7"/>
    <mergeCell ref="S6:T6"/>
    <mergeCell ref="E4:H4"/>
    <mergeCell ref="E5:H5"/>
    <mergeCell ref="E7:H7"/>
    <mergeCell ref="I4:L4"/>
    <mergeCell ref="I5:L5"/>
    <mergeCell ref="U4:X4"/>
    <mergeCell ref="U5:X5"/>
    <mergeCell ref="U7:X7"/>
  </mergeCells>
  <pageMargins left="0.31496062992125984" right="0.31496062992125984" top="0.74803149606299213" bottom="0.74803149606299213" header="0.31496062992125984" footer="0.31496062992125984"/>
  <pageSetup paperSize="9" scale="60" fitToWidth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="80" zoomScaleNormal="80" workbookViewId="0">
      <pane xSplit="1" topLeftCell="B1" activePane="topRight" state="frozen"/>
      <selection pane="topRight" activeCell="D27" sqref="D27"/>
    </sheetView>
  </sheetViews>
  <sheetFormatPr defaultRowHeight="15" x14ac:dyDescent="0.25"/>
  <cols>
    <col min="1" max="1" width="15.140625" style="98" customWidth="1"/>
    <col min="2" max="2" width="35" style="98" customWidth="1"/>
    <col min="3" max="3" width="27.140625" style="98" customWidth="1"/>
    <col min="4" max="4" width="30.85546875" style="99" customWidth="1"/>
    <col min="5" max="5" width="25.28515625" style="100" customWidth="1"/>
    <col min="6" max="6" width="22.28515625" style="99" customWidth="1"/>
    <col min="7" max="7" width="24.5703125" style="98" customWidth="1"/>
    <col min="8" max="8" width="17" style="98" customWidth="1"/>
    <col min="9" max="9" width="21.7109375" style="99" customWidth="1"/>
    <col min="10" max="10" width="28.28515625" style="98" customWidth="1"/>
    <col min="11" max="11" width="27.5703125" style="98" customWidth="1"/>
    <col min="12" max="16384" width="9.140625" style="98"/>
  </cols>
  <sheetData>
    <row r="1" spans="1:11" ht="15.75" customHeight="1" x14ac:dyDescent="0.25"/>
    <row r="2" spans="1:11" s="125" customFormat="1" ht="14.25" x14ac:dyDescent="0.2">
      <c r="B2" s="347" t="s">
        <v>107</v>
      </c>
      <c r="C2" s="347"/>
      <c r="E2" s="126"/>
    </row>
    <row r="4" spans="1:11" ht="5.25" customHeight="1" x14ac:dyDescent="0.25"/>
    <row r="5" spans="1:11" s="104" customFormat="1" ht="129" customHeight="1" x14ac:dyDescent="0.25">
      <c r="A5" s="348"/>
      <c r="B5" s="349" t="s">
        <v>108</v>
      </c>
      <c r="C5" s="350"/>
      <c r="D5" s="117" t="s">
        <v>109</v>
      </c>
      <c r="E5" s="102" t="s">
        <v>110</v>
      </c>
      <c r="F5" s="101" t="s">
        <v>111</v>
      </c>
      <c r="G5" s="103" t="s">
        <v>112</v>
      </c>
      <c r="H5" s="103" t="s">
        <v>145</v>
      </c>
      <c r="I5" s="120" t="s">
        <v>113</v>
      </c>
      <c r="J5" s="120" t="s">
        <v>114</v>
      </c>
      <c r="K5" s="120" t="s">
        <v>115</v>
      </c>
    </row>
    <row r="6" spans="1:11" s="104" customFormat="1" ht="38.25" customHeight="1" x14ac:dyDescent="0.25">
      <c r="A6" s="348"/>
      <c r="B6" s="101" t="s">
        <v>116</v>
      </c>
      <c r="C6" s="101"/>
      <c r="D6" s="117" t="s">
        <v>117</v>
      </c>
      <c r="E6" s="102" t="s">
        <v>118</v>
      </c>
      <c r="F6" s="101" t="s">
        <v>119</v>
      </c>
      <c r="G6" s="103" t="s">
        <v>4</v>
      </c>
      <c r="H6" s="103" t="s">
        <v>146</v>
      </c>
      <c r="I6" s="121" t="s">
        <v>147</v>
      </c>
      <c r="J6" s="121" t="s">
        <v>120</v>
      </c>
      <c r="K6" s="121" t="s">
        <v>121</v>
      </c>
    </row>
    <row r="7" spans="1:11" s="104" customFormat="1" ht="75.75" customHeight="1" x14ac:dyDescent="0.25">
      <c r="A7" s="348"/>
      <c r="B7" s="101" t="s">
        <v>149</v>
      </c>
      <c r="C7" s="101" t="s">
        <v>148</v>
      </c>
      <c r="D7" s="117" t="s">
        <v>122</v>
      </c>
      <c r="E7" s="102" t="s">
        <v>123</v>
      </c>
      <c r="F7" s="101" t="s">
        <v>124</v>
      </c>
      <c r="G7" s="101"/>
      <c r="H7" s="101"/>
      <c r="I7" s="121"/>
      <c r="J7" s="121"/>
      <c r="K7" s="121"/>
    </row>
    <row r="8" spans="1:11" s="104" customFormat="1" ht="30" x14ac:dyDescent="0.25">
      <c r="A8" s="348"/>
      <c r="B8" s="101"/>
      <c r="C8" s="101"/>
      <c r="D8" s="117" t="s">
        <v>125</v>
      </c>
      <c r="E8" s="102"/>
      <c r="F8" s="101"/>
      <c r="G8" s="101"/>
      <c r="H8" s="101"/>
      <c r="I8" s="121"/>
      <c r="J8" s="121"/>
      <c r="K8" s="121"/>
    </row>
    <row r="9" spans="1:11" s="104" customFormat="1" x14ac:dyDescent="0.25">
      <c r="A9" s="348"/>
      <c r="B9" s="101">
        <v>1</v>
      </c>
      <c r="C9" s="101">
        <v>2</v>
      </c>
      <c r="D9" s="117" t="s">
        <v>126</v>
      </c>
      <c r="E9" s="102">
        <v>4</v>
      </c>
      <c r="F9" s="101">
        <v>5</v>
      </c>
      <c r="G9" s="101">
        <v>6</v>
      </c>
      <c r="H9" s="101">
        <v>7</v>
      </c>
      <c r="I9" s="121">
        <v>8</v>
      </c>
      <c r="J9" s="121">
        <v>9</v>
      </c>
      <c r="K9" s="121">
        <v>10</v>
      </c>
    </row>
    <row r="10" spans="1:11" ht="15.75" x14ac:dyDescent="0.25">
      <c r="A10" s="105" t="s">
        <v>127</v>
      </c>
      <c r="B10" s="106">
        <f t="shared" ref="B10:B21" si="0">SUM(($C$26*D10*E10+$C$27*F10+$C$28*I10)*$G$22)/$C$22</f>
        <v>0.94091968570826856</v>
      </c>
      <c r="C10" s="115">
        <f>SUM($C$26*D10*E10+$C$27*F10+$C$28*I10)*G10</f>
        <v>1500.1559343021706</v>
      </c>
      <c r="D10" s="118">
        <f>SUM(0.2*(($G$22/12)/G10)+0.8)</f>
        <v>0.93876628835645237</v>
      </c>
      <c r="E10" s="108">
        <v>1</v>
      </c>
      <c r="F10" s="115">
        <v>1</v>
      </c>
      <c r="G10" s="109">
        <f>SUM(Данные!B8)</f>
        <v>1586</v>
      </c>
      <c r="H10" s="109">
        <v>0</v>
      </c>
      <c r="I10" s="122">
        <f>SUM(J10/$K$10)*2</f>
        <v>1.6495229698720433</v>
      </c>
      <c r="J10" s="192">
        <f>SUM('Коэф культуры'!N7)</f>
        <v>0.39951821989051844</v>
      </c>
      <c r="K10" s="343">
        <f>MAX(J10:J21)</f>
        <v>0.48440455475622735</v>
      </c>
    </row>
    <row r="11" spans="1:11" ht="15.75" x14ac:dyDescent="0.25">
      <c r="A11" s="105" t="s">
        <v>128</v>
      </c>
      <c r="B11" s="106">
        <f t="shared" si="0"/>
        <v>1.206668866424337</v>
      </c>
      <c r="C11" s="115">
        <f t="shared" ref="C11:C21" si="1">SUM($C$26*D11*E11+$C$27*F11+$C$28*I11)*G11</f>
        <v>636.8366915016004</v>
      </c>
      <c r="D11" s="118">
        <f t="shared" ref="D11:D21" si="2">SUM(0.2*(($G$22/12)/G11)+0.8)</f>
        <v>1.2192063492063494</v>
      </c>
      <c r="E11" s="108">
        <v>1</v>
      </c>
      <c r="F11" s="115">
        <v>1</v>
      </c>
      <c r="G11" s="109">
        <f>SUM(Данные!B9)</f>
        <v>525</v>
      </c>
      <c r="H11" s="109">
        <v>0</v>
      </c>
      <c r="I11" s="122">
        <f t="shared" ref="I11:I21" si="3">SUM(J11/$K$10)*2</f>
        <v>0.60079838125721508</v>
      </c>
      <c r="J11" s="192">
        <f>SUM('Коэф культуры'!N8)</f>
        <v>0.14551473618558169</v>
      </c>
      <c r="K11" s="344"/>
    </row>
    <row r="12" spans="1:11" ht="15.75" x14ac:dyDescent="0.25">
      <c r="A12" s="105" t="s">
        <v>129</v>
      </c>
      <c r="B12" s="106">
        <f t="shared" si="0"/>
        <v>1.6089149695309146</v>
      </c>
      <c r="C12" s="115">
        <f t="shared" si="1"/>
        <v>431.84214091064393</v>
      </c>
      <c r="D12" s="118">
        <f t="shared" si="2"/>
        <v>1.6242821473158553</v>
      </c>
      <c r="E12" s="108">
        <v>1</v>
      </c>
      <c r="F12" s="115">
        <v>1</v>
      </c>
      <c r="G12" s="109">
        <f>SUM(Данные!B10)</f>
        <v>267</v>
      </c>
      <c r="H12" s="109">
        <v>0</v>
      </c>
      <c r="I12" s="122">
        <f t="shared" si="3"/>
        <v>0.93469697027860366</v>
      </c>
      <c r="J12" s="192">
        <f>SUM('Коэф культуры'!N9)</f>
        <v>0.22638573485990082</v>
      </c>
      <c r="K12" s="344"/>
    </row>
    <row r="13" spans="1:11" ht="15.75" x14ac:dyDescent="0.25">
      <c r="A13" s="105" t="s">
        <v>130</v>
      </c>
      <c r="B13" s="106">
        <f t="shared" si="0"/>
        <v>0.88526536612081497</v>
      </c>
      <c r="C13" s="115">
        <f t="shared" si="1"/>
        <v>2488.2345000000005</v>
      </c>
      <c r="D13" s="118">
        <f t="shared" si="2"/>
        <v>0.87871363853123519</v>
      </c>
      <c r="E13" s="108">
        <v>1</v>
      </c>
      <c r="F13" s="115">
        <v>1</v>
      </c>
      <c r="G13" s="109">
        <f>SUM(Данные!B11)</f>
        <v>2796</v>
      </c>
      <c r="H13" s="109">
        <v>0</v>
      </c>
      <c r="I13" s="122">
        <f t="shared" si="3"/>
        <v>2</v>
      </c>
      <c r="J13" s="192">
        <f>SUM('Коэф культуры'!N10)</f>
        <v>0.48440455475622735</v>
      </c>
      <c r="K13" s="344"/>
    </row>
    <row r="14" spans="1:11" ht="15.75" x14ac:dyDescent="0.25">
      <c r="A14" s="105" t="s">
        <v>131</v>
      </c>
      <c r="B14" s="106">
        <f t="shared" si="0"/>
        <v>1.0790705512098557</v>
      </c>
      <c r="C14" s="115">
        <f t="shared" si="1"/>
        <v>853.6999171462661</v>
      </c>
      <c r="D14" s="118">
        <f t="shared" si="2"/>
        <v>1.0796484540448963</v>
      </c>
      <c r="E14" s="108">
        <v>1</v>
      </c>
      <c r="F14" s="115">
        <v>1</v>
      </c>
      <c r="G14" s="109">
        <f>SUM(Данные!B12)</f>
        <v>787</v>
      </c>
      <c r="H14" s="109">
        <v>0</v>
      </c>
      <c r="I14" s="122">
        <f t="shared" si="3"/>
        <v>1.5900148851672076</v>
      </c>
      <c r="J14" s="192">
        <f>SUM('Коэф культуры'!N11)</f>
        <v>0.38510522625259758</v>
      </c>
      <c r="K14" s="344"/>
    </row>
    <row r="15" spans="1:11" ht="15.75" x14ac:dyDescent="0.25">
      <c r="A15" s="105" t="s">
        <v>132</v>
      </c>
      <c r="B15" s="106">
        <f t="shared" si="0"/>
        <v>1.2340411690706303</v>
      </c>
      <c r="C15" s="115">
        <f t="shared" si="1"/>
        <v>616.54773089786977</v>
      </c>
      <c r="D15" s="118">
        <f t="shared" si="2"/>
        <v>1.2428236083165662</v>
      </c>
      <c r="E15" s="108">
        <v>1</v>
      </c>
      <c r="F15" s="115">
        <v>1</v>
      </c>
      <c r="G15" s="109">
        <f>SUM(Данные!B13)</f>
        <v>497</v>
      </c>
      <c r="H15" s="109">
        <v>0</v>
      </c>
      <c r="I15" s="122">
        <f t="shared" si="3"/>
        <v>1.0143321726095831</v>
      </c>
      <c r="J15" s="192">
        <f>SUM('Коэф культуры'!N12)</f>
        <v>0.24567356222393094</v>
      </c>
      <c r="K15" s="344"/>
    </row>
    <row r="16" spans="1:11" ht="15.75" x14ac:dyDescent="0.25">
      <c r="A16" s="105" t="s">
        <v>133</v>
      </c>
      <c r="B16" s="106">
        <f t="shared" si="0"/>
        <v>1.117886383494846</v>
      </c>
      <c r="C16" s="115">
        <f t="shared" si="1"/>
        <v>781.02176613608412</v>
      </c>
      <c r="D16" s="118">
        <f t="shared" si="2"/>
        <v>1.1166666666666667</v>
      </c>
      <c r="E16" s="108">
        <v>1</v>
      </c>
      <c r="F16" s="115">
        <v>1</v>
      </c>
      <c r="G16" s="109">
        <f>SUM(Данные!B14)</f>
        <v>695</v>
      </c>
      <c r="H16" s="109">
        <v>0</v>
      </c>
      <c r="I16" s="122">
        <f t="shared" si="3"/>
        <v>1.8272325375660778</v>
      </c>
      <c r="J16" s="192">
        <f>SUM('Коэф культуры'!N13)</f>
        <v>0.44255988189789369</v>
      </c>
      <c r="K16" s="344"/>
    </row>
    <row r="17" spans="1:11" ht="15.75" x14ac:dyDescent="0.25">
      <c r="A17" s="105" t="s">
        <v>134</v>
      </c>
      <c r="B17" s="106">
        <f t="shared" si="0"/>
        <v>0.96080478777095302</v>
      </c>
      <c r="C17" s="115">
        <f t="shared" si="1"/>
        <v>1358.0043018836152</v>
      </c>
      <c r="D17" s="118">
        <f t="shared" si="2"/>
        <v>0.95653153153153159</v>
      </c>
      <c r="E17" s="108">
        <v>1</v>
      </c>
      <c r="F17" s="115">
        <v>1</v>
      </c>
      <c r="G17" s="109">
        <f>SUM(Данные!B15)</f>
        <v>1406</v>
      </c>
      <c r="H17" s="109">
        <v>0</v>
      </c>
      <c r="I17" s="122">
        <f t="shared" si="3"/>
        <v>1.8897440884505765</v>
      </c>
      <c r="J17" s="192">
        <f>SUM('Коэф культуры'!N14)</f>
        <v>0.45770032188455712</v>
      </c>
      <c r="K17" s="344"/>
    </row>
    <row r="18" spans="1:11" ht="15.75" x14ac:dyDescent="0.25">
      <c r="A18" s="105" t="s">
        <v>135</v>
      </c>
      <c r="B18" s="106">
        <f t="shared" si="0"/>
        <v>0.92942650305399566</v>
      </c>
      <c r="C18" s="115">
        <f t="shared" si="1"/>
        <v>1611.7022727811616</v>
      </c>
      <c r="D18" s="118">
        <f t="shared" si="2"/>
        <v>0.92758454106280197</v>
      </c>
      <c r="E18" s="108">
        <v>1</v>
      </c>
      <c r="F18" s="115">
        <v>1</v>
      </c>
      <c r="G18" s="109">
        <f>SUM(Данные!B16)</f>
        <v>1725</v>
      </c>
      <c r="H18" s="109">
        <v>0</v>
      </c>
      <c r="I18" s="122">
        <f t="shared" si="3"/>
        <v>1.6011462481832699</v>
      </c>
      <c r="J18" s="192">
        <f>SUM('Коэф культуры'!N15)</f>
        <v>0.38780126772541035</v>
      </c>
      <c r="K18" s="344"/>
    </row>
    <row r="19" spans="1:11" ht="15.75" x14ac:dyDescent="0.25">
      <c r="A19" s="105" t="s">
        <v>136</v>
      </c>
      <c r="B19" s="106">
        <f t="shared" si="0"/>
        <v>1.2239659998689434</v>
      </c>
      <c r="C19" s="115">
        <f t="shared" si="1"/>
        <v>639.81344781010216</v>
      </c>
      <c r="D19" s="118">
        <f t="shared" si="2"/>
        <v>1.2232371794871797</v>
      </c>
      <c r="E19" s="108">
        <v>1</v>
      </c>
      <c r="F19" s="115">
        <v>1</v>
      </c>
      <c r="G19" s="109">
        <f>SUM(Данные!B17)</f>
        <v>520</v>
      </c>
      <c r="H19" s="109">
        <v>0</v>
      </c>
      <c r="I19" s="122">
        <f t="shared" si="3"/>
        <v>1.9405668865580796</v>
      </c>
      <c r="J19" s="192">
        <f>SUM('Коэф культуры'!N16)</f>
        <v>0.47000971932892244</v>
      </c>
      <c r="K19" s="344"/>
    </row>
    <row r="20" spans="1:11" ht="15.75" x14ac:dyDescent="0.25">
      <c r="A20" s="105" t="s">
        <v>137</v>
      </c>
      <c r="B20" s="106">
        <f t="shared" si="0"/>
        <v>0.92751637538252296</v>
      </c>
      <c r="C20" s="115">
        <f t="shared" si="1"/>
        <v>1549.6487554232874</v>
      </c>
      <c r="D20" s="118">
        <f t="shared" si="2"/>
        <v>0.93242077817890101</v>
      </c>
      <c r="E20" s="108">
        <v>1</v>
      </c>
      <c r="F20" s="115">
        <v>1</v>
      </c>
      <c r="G20" s="109">
        <f>SUM(Данные!B18)</f>
        <v>1662</v>
      </c>
      <c r="H20" s="109">
        <v>0</v>
      </c>
      <c r="I20" s="122">
        <f t="shared" si="3"/>
        <v>0.93034027817613352</v>
      </c>
      <c r="J20" s="192">
        <f>SUM('Коэф культуры'!N17)</f>
        <v>0.22533053411084733</v>
      </c>
      <c r="K20" s="344"/>
    </row>
    <row r="21" spans="1:11" ht="15.75" x14ac:dyDescent="0.25">
      <c r="A21" s="105" t="s">
        <v>138</v>
      </c>
      <c r="B21" s="106">
        <f t="shared" si="0"/>
        <v>1.0863236217922478</v>
      </c>
      <c r="C21" s="115">
        <f t="shared" si="1"/>
        <v>807.02005642137397</v>
      </c>
      <c r="D21" s="118">
        <f t="shared" si="2"/>
        <v>1.097812359043753</v>
      </c>
      <c r="E21" s="108">
        <v>1</v>
      </c>
      <c r="F21" s="115">
        <v>1</v>
      </c>
      <c r="G21" s="109">
        <f>SUM(Данные!B19)</f>
        <v>739</v>
      </c>
      <c r="H21" s="109">
        <v>0</v>
      </c>
      <c r="I21" s="122">
        <f t="shared" si="3"/>
        <v>0.52091426540917907</v>
      </c>
      <c r="J21" s="192">
        <f>SUM('Коэф культуры'!N18)</f>
        <v>0.1261666214008503</v>
      </c>
      <c r="K21" s="345"/>
    </row>
    <row r="22" spans="1:11" x14ac:dyDescent="0.25">
      <c r="A22" s="110" t="s">
        <v>139</v>
      </c>
      <c r="B22" s="107"/>
      <c r="C22" s="116">
        <f>SUM(C10+C11+C12+C13+C14+C15+C16+C17+C18+C19+C20+C21)</f>
        <v>13274.527515214177</v>
      </c>
      <c r="D22" s="119"/>
      <c r="E22" s="108"/>
      <c r="F22" s="115"/>
      <c r="G22" s="111">
        <f>SUM(G10:G21)</f>
        <v>13205</v>
      </c>
      <c r="H22" s="111">
        <f>SUM(H10:H21)</f>
        <v>0</v>
      </c>
      <c r="I22" s="123"/>
      <c r="J22" s="123"/>
      <c r="K22" s="123"/>
    </row>
    <row r="24" spans="1:11" x14ac:dyDescent="0.25">
      <c r="B24" s="346" t="s">
        <v>140</v>
      </c>
      <c r="C24" s="346"/>
    </row>
    <row r="25" spans="1:11" ht="15" customHeight="1" x14ac:dyDescent="0.25">
      <c r="B25" s="112" t="s">
        <v>141</v>
      </c>
      <c r="C25" s="113">
        <f>SUM(C26+C27+C28)</f>
        <v>1</v>
      </c>
    </row>
    <row r="26" spans="1:11" x14ac:dyDescent="0.25">
      <c r="B26" s="105" t="s">
        <v>142</v>
      </c>
      <c r="C26" s="114">
        <v>0.99</v>
      </c>
    </row>
    <row r="27" spans="1:11" x14ac:dyDescent="0.25">
      <c r="B27" s="105" t="s">
        <v>143</v>
      </c>
      <c r="C27" s="114">
        <v>0</v>
      </c>
    </row>
    <row r="28" spans="1:11" x14ac:dyDescent="0.25">
      <c r="B28" s="105" t="s">
        <v>144</v>
      </c>
      <c r="C28" s="114">
        <v>0.01</v>
      </c>
    </row>
  </sheetData>
  <mergeCells count="5">
    <mergeCell ref="K10:K21"/>
    <mergeCell ref="B24:C24"/>
    <mergeCell ref="B2:C2"/>
    <mergeCell ref="A5:A9"/>
    <mergeCell ref="B5:C5"/>
  </mergeCells>
  <pageMargins left="0.23622047244094491" right="0.31496062992125984" top="0.74803149606299213" bottom="0.74803149606299213" header="0.31496062992125984" footer="0.31496062992125984"/>
  <pageSetup paperSize="9" scale="79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workbookViewId="0">
      <pane xSplit="1" topLeftCell="B1" activePane="topRight" state="frozen"/>
      <selection pane="topRight" activeCell="M12" sqref="M12"/>
    </sheetView>
  </sheetViews>
  <sheetFormatPr defaultRowHeight="15" x14ac:dyDescent="0.25"/>
  <cols>
    <col min="1" max="2" width="14" style="64" customWidth="1"/>
    <col min="3" max="3" width="13.7109375" style="64" customWidth="1"/>
    <col min="4" max="4" width="12.85546875" style="64" customWidth="1"/>
    <col min="5" max="5" width="13" style="64" customWidth="1"/>
    <col min="6" max="6" width="19.42578125" style="64" customWidth="1"/>
    <col min="7" max="7" width="17.85546875" style="64" customWidth="1"/>
    <col min="8" max="9" width="14.85546875" style="64" customWidth="1"/>
    <col min="10" max="11" width="14.7109375" style="64" customWidth="1"/>
    <col min="12" max="12" width="18.42578125" style="64" customWidth="1"/>
    <col min="13" max="13" width="17.42578125" style="64" customWidth="1"/>
    <col min="14" max="14" width="16.85546875" style="64" customWidth="1"/>
    <col min="15" max="16384" width="9.140625" style="64"/>
  </cols>
  <sheetData>
    <row r="2" spans="1:14" s="138" customFormat="1" ht="14.25" x14ac:dyDescent="0.2">
      <c r="B2" s="198" t="s">
        <v>198</v>
      </c>
      <c r="C2" s="198"/>
      <c r="D2" s="198"/>
      <c r="E2" s="198"/>
      <c r="F2" s="198"/>
      <c r="G2" s="198"/>
      <c r="J2" s="138" t="s">
        <v>199</v>
      </c>
    </row>
    <row r="4" spans="1:14" ht="47.25" customHeight="1" x14ac:dyDescent="0.25">
      <c r="A4" s="354"/>
      <c r="B4" s="358" t="s">
        <v>200</v>
      </c>
      <c r="C4" s="359"/>
      <c r="D4" s="359"/>
      <c r="E4" s="360"/>
      <c r="F4" s="352" t="s">
        <v>202</v>
      </c>
      <c r="G4" s="356" t="s">
        <v>205</v>
      </c>
      <c r="H4" s="358" t="s">
        <v>201</v>
      </c>
      <c r="I4" s="359"/>
      <c r="J4" s="359"/>
      <c r="K4" s="360"/>
      <c r="L4" s="352" t="s">
        <v>203</v>
      </c>
      <c r="M4" s="351" t="s">
        <v>204</v>
      </c>
      <c r="N4" s="351" t="s">
        <v>207</v>
      </c>
    </row>
    <row r="5" spans="1:14" ht="84" customHeight="1" x14ac:dyDescent="0.25">
      <c r="A5" s="355"/>
      <c r="B5" s="173">
        <v>211</v>
      </c>
      <c r="C5" s="173">
        <v>213</v>
      </c>
      <c r="D5" s="173">
        <v>223</v>
      </c>
      <c r="E5" s="146" t="s">
        <v>193</v>
      </c>
      <c r="F5" s="353"/>
      <c r="G5" s="357"/>
      <c r="H5" s="173">
        <v>211</v>
      </c>
      <c r="I5" s="173">
        <v>213</v>
      </c>
      <c r="J5" s="173">
        <v>223</v>
      </c>
      <c r="K5" s="180" t="s">
        <v>193</v>
      </c>
      <c r="L5" s="353"/>
      <c r="M5" s="351"/>
      <c r="N5" s="351"/>
    </row>
    <row r="6" spans="1:14" x14ac:dyDescent="0.25">
      <c r="A6" s="186"/>
      <c r="B6" s="178">
        <v>1</v>
      </c>
      <c r="C6" s="178">
        <v>2</v>
      </c>
      <c r="D6" s="178">
        <v>3</v>
      </c>
      <c r="E6" s="146">
        <v>4</v>
      </c>
      <c r="F6" s="178">
        <v>5</v>
      </c>
      <c r="G6" s="146" t="s">
        <v>194</v>
      </c>
      <c r="H6" s="178">
        <v>7</v>
      </c>
      <c r="I6" s="178">
        <v>8</v>
      </c>
      <c r="J6" s="178">
        <v>9</v>
      </c>
      <c r="K6" s="146">
        <v>10</v>
      </c>
      <c r="L6" s="178">
        <v>11</v>
      </c>
      <c r="M6" s="146" t="s">
        <v>195</v>
      </c>
      <c r="N6" s="146" t="s">
        <v>196</v>
      </c>
    </row>
    <row r="7" spans="1:14" ht="15.75" x14ac:dyDescent="0.25">
      <c r="A7" s="174" t="s">
        <v>127</v>
      </c>
      <c r="B7" s="176">
        <v>2855766.79</v>
      </c>
      <c r="C7" s="176">
        <v>793140.45</v>
      </c>
      <c r="D7" s="176">
        <v>941914.19</v>
      </c>
      <c r="E7" s="181">
        <f>SUM(B7:D7)</f>
        <v>4590821.43</v>
      </c>
      <c r="F7" s="183">
        <v>11306895.470000003</v>
      </c>
      <c r="G7" s="187">
        <f>SUM(E7/F7)</f>
        <v>0.40601962246671397</v>
      </c>
      <c r="H7" s="176">
        <v>2366461.2999999998</v>
      </c>
      <c r="I7" s="176">
        <v>764321.18</v>
      </c>
      <c r="J7" s="176">
        <v>160300.85</v>
      </c>
      <c r="K7" s="182">
        <f>SUM(H7:J7)</f>
        <v>3291083.33</v>
      </c>
      <c r="L7" s="185">
        <v>8373899.5</v>
      </c>
      <c r="M7" s="189">
        <f>SUM(K7/L7)</f>
        <v>0.39301681731432292</v>
      </c>
      <c r="N7" s="189">
        <f>AVERAGE(G7,M7)</f>
        <v>0.39951821989051844</v>
      </c>
    </row>
    <row r="8" spans="1:14" ht="15.75" x14ac:dyDescent="0.25">
      <c r="A8" s="174" t="s">
        <v>128</v>
      </c>
      <c r="B8" s="176">
        <v>409440.97</v>
      </c>
      <c r="C8" s="176">
        <v>124595.89</v>
      </c>
      <c r="D8" s="176">
        <v>37157</v>
      </c>
      <c r="E8" s="181">
        <f t="shared" ref="E8:E18" si="0">SUM(B8:D8)</f>
        <v>571193.86</v>
      </c>
      <c r="F8" s="183">
        <v>4258595.669999999</v>
      </c>
      <c r="G8" s="187">
        <f t="shared" ref="G8:G18" si="1">SUM(E8/F8)</f>
        <v>0.13412728144721947</v>
      </c>
      <c r="H8" s="176">
        <v>318744.31</v>
      </c>
      <c r="I8" s="176">
        <v>87075.61</v>
      </c>
      <c r="J8" s="176">
        <v>43145.11</v>
      </c>
      <c r="K8" s="182">
        <f t="shared" ref="K8:K18" si="2">SUM(H8:J8)</f>
        <v>448965.02999999997</v>
      </c>
      <c r="L8" s="185">
        <v>2861432.5099999993</v>
      </c>
      <c r="M8" s="189">
        <f t="shared" ref="M8:M18" si="3">SUM(K8/L8)</f>
        <v>0.15690219092394392</v>
      </c>
      <c r="N8" s="189">
        <f t="shared" ref="N8:N18" si="4">AVERAGE(G8,M8)</f>
        <v>0.14551473618558169</v>
      </c>
    </row>
    <row r="9" spans="1:14" ht="15.75" x14ac:dyDescent="0.25">
      <c r="A9" s="174" t="s">
        <v>129</v>
      </c>
      <c r="B9" s="176">
        <v>525028.06000000006</v>
      </c>
      <c r="C9" s="176">
        <v>154255.82</v>
      </c>
      <c r="D9" s="176">
        <v>194140.88</v>
      </c>
      <c r="E9" s="181">
        <f t="shared" si="0"/>
        <v>873424.76000000013</v>
      </c>
      <c r="F9" s="183">
        <v>4029914.55</v>
      </c>
      <c r="G9" s="187">
        <f t="shared" si="1"/>
        <v>0.21673530521881665</v>
      </c>
      <c r="H9" s="176">
        <v>455631.33</v>
      </c>
      <c r="I9" s="176">
        <v>141193.53</v>
      </c>
      <c r="J9" s="176">
        <v>146361.82</v>
      </c>
      <c r="K9" s="182">
        <f t="shared" si="2"/>
        <v>743186.67999999993</v>
      </c>
      <c r="L9" s="185">
        <v>3148613.6099999989</v>
      </c>
      <c r="M9" s="189">
        <f t="shared" si="3"/>
        <v>0.236036164500985</v>
      </c>
      <c r="N9" s="189">
        <f t="shared" si="4"/>
        <v>0.22638573485990082</v>
      </c>
    </row>
    <row r="10" spans="1:14" ht="15.75" x14ac:dyDescent="0.25">
      <c r="A10" s="174" t="s">
        <v>130</v>
      </c>
      <c r="B10" s="176">
        <v>3445352.19</v>
      </c>
      <c r="C10" s="176">
        <v>1040221.13</v>
      </c>
      <c r="D10" s="176">
        <v>1220179.18</v>
      </c>
      <c r="E10" s="181">
        <f t="shared" si="0"/>
        <v>5705752.5</v>
      </c>
      <c r="F10" s="183">
        <v>10793556.050000004</v>
      </c>
      <c r="G10" s="187">
        <f t="shared" si="1"/>
        <v>0.52862582762981047</v>
      </c>
      <c r="H10" s="176">
        <v>2265566.27</v>
      </c>
      <c r="I10" s="176">
        <v>710075.37</v>
      </c>
      <c r="J10" s="176">
        <v>965959.34</v>
      </c>
      <c r="K10" s="182">
        <f t="shared" si="2"/>
        <v>3941600.98</v>
      </c>
      <c r="L10" s="185">
        <v>8954454.0699999984</v>
      </c>
      <c r="M10" s="189">
        <f t="shared" si="3"/>
        <v>0.44018328188264422</v>
      </c>
      <c r="N10" s="189">
        <f t="shared" si="4"/>
        <v>0.48440455475622735</v>
      </c>
    </row>
    <row r="11" spans="1:14" ht="15.75" x14ac:dyDescent="0.25">
      <c r="A11" s="174" t="s">
        <v>131</v>
      </c>
      <c r="B11" s="176">
        <v>1683436.38</v>
      </c>
      <c r="C11" s="176">
        <v>548492.12</v>
      </c>
      <c r="D11" s="176">
        <v>525402.27</v>
      </c>
      <c r="E11" s="181">
        <f t="shared" si="0"/>
        <v>2757330.77</v>
      </c>
      <c r="F11" s="183">
        <v>6249405.7800000003</v>
      </c>
      <c r="G11" s="187">
        <f t="shared" si="1"/>
        <v>0.44121487179217861</v>
      </c>
      <c r="H11" s="176">
        <v>1562459.82</v>
      </c>
      <c r="I11" s="176">
        <v>468273.87</v>
      </c>
      <c r="J11" s="176">
        <v>199561.86</v>
      </c>
      <c r="K11" s="182">
        <f t="shared" si="2"/>
        <v>2230295.5499999998</v>
      </c>
      <c r="L11" s="185">
        <v>6779104.8899999997</v>
      </c>
      <c r="M11" s="189">
        <f t="shared" si="3"/>
        <v>0.32899558071301649</v>
      </c>
      <c r="N11" s="189">
        <f t="shared" si="4"/>
        <v>0.38510522625259758</v>
      </c>
    </row>
    <row r="12" spans="1:14" ht="15.75" x14ac:dyDescent="0.25">
      <c r="A12" s="174" t="s">
        <v>132</v>
      </c>
      <c r="B12" s="176">
        <v>629642.88</v>
      </c>
      <c r="C12" s="176">
        <v>182135.62</v>
      </c>
      <c r="D12" s="176">
        <v>215665.84</v>
      </c>
      <c r="E12" s="181">
        <f t="shared" si="0"/>
        <v>1027444.34</v>
      </c>
      <c r="F12" s="183">
        <v>4375198.379999999</v>
      </c>
      <c r="G12" s="187">
        <f t="shared" si="1"/>
        <v>0.23483377226885885</v>
      </c>
      <c r="H12" s="176">
        <v>606479.19999999995</v>
      </c>
      <c r="I12" s="176">
        <v>195873.64</v>
      </c>
      <c r="J12" s="176">
        <v>207608.26</v>
      </c>
      <c r="K12" s="182">
        <f t="shared" si="2"/>
        <v>1009961.1</v>
      </c>
      <c r="L12" s="185">
        <v>3937265.22</v>
      </c>
      <c r="M12" s="189">
        <f t="shared" si="3"/>
        <v>0.25651335217900306</v>
      </c>
      <c r="N12" s="189">
        <f t="shared" si="4"/>
        <v>0.24567356222393094</v>
      </c>
    </row>
    <row r="13" spans="1:14" ht="15.75" x14ac:dyDescent="0.25">
      <c r="A13" s="174" t="s">
        <v>133</v>
      </c>
      <c r="B13" s="176">
        <v>1484176.36</v>
      </c>
      <c r="C13" s="176">
        <v>463577.29</v>
      </c>
      <c r="D13" s="176">
        <v>422789.98</v>
      </c>
      <c r="E13" s="181">
        <f t="shared" si="0"/>
        <v>2370543.63</v>
      </c>
      <c r="F13" s="183">
        <v>5713658.1899999985</v>
      </c>
      <c r="G13" s="187">
        <f t="shared" si="1"/>
        <v>0.41489069719797161</v>
      </c>
      <c r="H13" s="176">
        <v>1506383.76</v>
      </c>
      <c r="I13" s="176">
        <v>456208</v>
      </c>
      <c r="J13" s="176">
        <v>415608.95</v>
      </c>
      <c r="K13" s="182">
        <f t="shared" si="2"/>
        <v>2378200.71</v>
      </c>
      <c r="L13" s="185">
        <v>5057536.59</v>
      </c>
      <c r="M13" s="189">
        <f t="shared" si="3"/>
        <v>0.47022906659781577</v>
      </c>
      <c r="N13" s="189">
        <f t="shared" si="4"/>
        <v>0.44255988189789369</v>
      </c>
    </row>
    <row r="14" spans="1:14" ht="15.75" x14ac:dyDescent="0.25">
      <c r="A14" s="174" t="s">
        <v>191</v>
      </c>
      <c r="B14" s="176">
        <v>2544201.54</v>
      </c>
      <c r="C14" s="176">
        <v>817734.87</v>
      </c>
      <c r="D14" s="176">
        <v>325808.03000000003</v>
      </c>
      <c r="E14" s="181">
        <f t="shared" si="0"/>
        <v>3687744.4400000004</v>
      </c>
      <c r="F14" s="183">
        <v>9021603.3600000013</v>
      </c>
      <c r="G14" s="187">
        <f t="shared" si="1"/>
        <v>0.40876818596910691</v>
      </c>
      <c r="H14" s="176">
        <v>2326911.11</v>
      </c>
      <c r="I14" s="176">
        <v>734940.99</v>
      </c>
      <c r="J14" s="176">
        <v>261245.62</v>
      </c>
      <c r="K14" s="182">
        <f t="shared" si="2"/>
        <v>3323097.7199999997</v>
      </c>
      <c r="L14" s="185">
        <v>6559188.3600000003</v>
      </c>
      <c r="M14" s="189">
        <f t="shared" si="3"/>
        <v>0.50663245780000732</v>
      </c>
      <c r="N14" s="189">
        <f t="shared" si="4"/>
        <v>0.45770032188455712</v>
      </c>
    </row>
    <row r="15" spans="1:14" ht="15.75" x14ac:dyDescent="0.25">
      <c r="A15" s="174" t="s">
        <v>135</v>
      </c>
      <c r="B15" s="176">
        <v>2290533.2200000002</v>
      </c>
      <c r="C15" s="176">
        <v>717067.93</v>
      </c>
      <c r="D15" s="176">
        <v>475297.81</v>
      </c>
      <c r="E15" s="181">
        <f t="shared" si="0"/>
        <v>3482898.9600000004</v>
      </c>
      <c r="F15" s="183">
        <v>9709424.3299999982</v>
      </c>
      <c r="G15" s="187">
        <f t="shared" si="1"/>
        <v>0.35871322970596764</v>
      </c>
      <c r="H15" s="176">
        <v>1763498.03</v>
      </c>
      <c r="I15" s="176">
        <v>555448.56999999995</v>
      </c>
      <c r="J15" s="176">
        <v>385385.24</v>
      </c>
      <c r="K15" s="182">
        <f t="shared" si="2"/>
        <v>2704331.84</v>
      </c>
      <c r="L15" s="185">
        <v>6486930.2300000004</v>
      </c>
      <c r="M15" s="189">
        <f t="shared" si="3"/>
        <v>0.416889305744853</v>
      </c>
      <c r="N15" s="189">
        <f t="shared" si="4"/>
        <v>0.38780126772541035</v>
      </c>
    </row>
    <row r="16" spans="1:14" ht="15.75" x14ac:dyDescent="0.25">
      <c r="A16" s="174" t="s">
        <v>136</v>
      </c>
      <c r="B16" s="176">
        <v>1319805.95</v>
      </c>
      <c r="C16" s="176">
        <v>398644.2</v>
      </c>
      <c r="D16" s="176">
        <v>286641.68</v>
      </c>
      <c r="E16" s="181">
        <f t="shared" si="0"/>
        <v>2005091.8299999998</v>
      </c>
      <c r="F16" s="183">
        <v>4510654.12</v>
      </c>
      <c r="G16" s="187">
        <f t="shared" si="1"/>
        <v>0.44452351624779418</v>
      </c>
      <c r="H16" s="176">
        <v>1283108.2</v>
      </c>
      <c r="I16" s="176">
        <v>389350.51</v>
      </c>
      <c r="J16" s="176">
        <v>266967.37</v>
      </c>
      <c r="K16" s="182">
        <f t="shared" si="2"/>
        <v>1939426.08</v>
      </c>
      <c r="L16" s="185">
        <v>3914111.08</v>
      </c>
      <c r="M16" s="189">
        <f t="shared" si="3"/>
        <v>0.49549592241005075</v>
      </c>
      <c r="N16" s="189">
        <f t="shared" si="4"/>
        <v>0.47000971932892244</v>
      </c>
    </row>
    <row r="17" spans="1:15" ht="15.75" x14ac:dyDescent="0.25">
      <c r="A17" s="174" t="s">
        <v>137</v>
      </c>
      <c r="B17" s="176">
        <v>1055084.83</v>
      </c>
      <c r="C17" s="176">
        <v>324675.59999999998</v>
      </c>
      <c r="D17" s="176">
        <v>265153.86</v>
      </c>
      <c r="E17" s="181">
        <f t="shared" si="0"/>
        <v>1644914.29</v>
      </c>
      <c r="F17" s="183">
        <v>8175975.5999999978</v>
      </c>
      <c r="G17" s="187">
        <f t="shared" si="1"/>
        <v>0.20118874743217194</v>
      </c>
      <c r="H17" s="176">
        <v>1090205.1299999999</v>
      </c>
      <c r="I17" s="176">
        <v>330343.96999999997</v>
      </c>
      <c r="J17" s="176">
        <v>213027.11</v>
      </c>
      <c r="K17" s="182">
        <f t="shared" si="2"/>
        <v>1633576.21</v>
      </c>
      <c r="L17" s="185">
        <v>6548126.0800000001</v>
      </c>
      <c r="M17" s="189">
        <f t="shared" si="3"/>
        <v>0.24947232078952272</v>
      </c>
      <c r="N17" s="189">
        <f t="shared" si="4"/>
        <v>0.22533053411084733</v>
      </c>
    </row>
    <row r="18" spans="1:15" ht="15.75" x14ac:dyDescent="0.25">
      <c r="A18" s="174" t="s">
        <v>138</v>
      </c>
      <c r="B18" s="176">
        <v>262259.65000000002</v>
      </c>
      <c r="C18" s="176">
        <v>79202.39</v>
      </c>
      <c r="D18" s="176">
        <v>72302.559999999998</v>
      </c>
      <c r="E18" s="181">
        <f t="shared" si="0"/>
        <v>413764.60000000003</v>
      </c>
      <c r="F18" s="184">
        <v>3244455.34</v>
      </c>
      <c r="G18" s="187">
        <f t="shared" si="1"/>
        <v>0.12752975665863228</v>
      </c>
      <c r="H18" s="176">
        <v>244918.29</v>
      </c>
      <c r="I18" s="176">
        <v>62256.15</v>
      </c>
      <c r="J18" s="176">
        <v>61991.58</v>
      </c>
      <c r="K18" s="182">
        <f t="shared" si="2"/>
        <v>369166.02</v>
      </c>
      <c r="L18" s="185">
        <v>2957978.4299999997</v>
      </c>
      <c r="M18" s="189">
        <f t="shared" si="3"/>
        <v>0.12480348614306834</v>
      </c>
      <c r="N18" s="189">
        <f t="shared" si="4"/>
        <v>0.1261666214008503</v>
      </c>
    </row>
    <row r="19" spans="1:15" s="138" customFormat="1" ht="15.75" x14ac:dyDescent="0.25">
      <c r="A19" s="177" t="s">
        <v>192</v>
      </c>
      <c r="B19" s="175">
        <f t="shared" ref="B19:L19" si="5">B7+B8+B9+B10+B11+B12+B13+B14+B15+B16+B17+B18</f>
        <v>18504728.82</v>
      </c>
      <c r="C19" s="175">
        <f t="shared" si="5"/>
        <v>5643743.3099999996</v>
      </c>
      <c r="D19" s="175">
        <f t="shared" si="5"/>
        <v>4982453.2799999993</v>
      </c>
      <c r="E19" s="181">
        <f t="shared" si="5"/>
        <v>29130925.41</v>
      </c>
      <c r="F19" s="179">
        <f t="shared" ref="F19" si="6">F7+F8+F9+F10+F11+F12+F13+F14+F15+F16+F17+F18</f>
        <v>81389336.840000004</v>
      </c>
      <c r="G19" s="188">
        <f>AVERAGE(G7:G18)</f>
        <v>0.32643090116960355</v>
      </c>
      <c r="H19" s="175">
        <f t="shared" si="5"/>
        <v>15790366.749999996</v>
      </c>
      <c r="I19" s="175">
        <f t="shared" si="5"/>
        <v>4895361.3900000006</v>
      </c>
      <c r="J19" s="175">
        <f t="shared" si="5"/>
        <v>3327163.11</v>
      </c>
      <c r="K19" s="182">
        <f t="shared" ref="K19" si="7">K7+K8+K9+K10+K11+K12+K13+K14+K15+K16+K17+K18</f>
        <v>24012891.249999996</v>
      </c>
      <c r="L19" s="175">
        <f t="shared" si="5"/>
        <v>65578640.57</v>
      </c>
      <c r="M19" s="181">
        <f>AVERAGE(M7:M18)</f>
        <v>0.33959749558326946</v>
      </c>
      <c r="N19" s="190">
        <f>MAX(N7:N18)</f>
        <v>0.48440455475622735</v>
      </c>
      <c r="O19" s="191" t="s">
        <v>197</v>
      </c>
    </row>
  </sheetData>
  <mergeCells count="8">
    <mergeCell ref="M4:M5"/>
    <mergeCell ref="N4:N5"/>
    <mergeCell ref="L4:L5"/>
    <mergeCell ref="A4:A5"/>
    <mergeCell ref="G4:G5"/>
    <mergeCell ref="B4:E4"/>
    <mergeCell ref="F4:F5"/>
    <mergeCell ref="H4:K4"/>
  </mergeCells>
  <pageMargins left="0.31496062992125984" right="0.31496062992125984" top="0.74803149606299213" bottom="0.55118110236220474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workbookViewId="0">
      <selection activeCell="B21" sqref="B21"/>
    </sheetView>
  </sheetViews>
  <sheetFormatPr defaultRowHeight="15.75" x14ac:dyDescent="0.25"/>
  <cols>
    <col min="1" max="1" width="5.28515625" style="204" customWidth="1"/>
    <col min="2" max="2" width="19.42578125" style="204" customWidth="1"/>
    <col min="3" max="3" width="26" style="204" customWidth="1"/>
    <col min="4" max="16384" width="9.140625" style="204"/>
  </cols>
  <sheetData>
    <row r="1" spans="1:3" x14ac:dyDescent="0.25">
      <c r="C1" s="252" t="s">
        <v>214</v>
      </c>
    </row>
    <row r="3" spans="1:3" ht="16.5" thickBot="1" x14ac:dyDescent="0.3"/>
    <row r="4" spans="1:3" ht="17.25" customHeight="1" x14ac:dyDescent="0.25">
      <c r="A4" s="223"/>
      <c r="B4" s="224"/>
      <c r="C4" s="209" t="s">
        <v>217</v>
      </c>
    </row>
    <row r="5" spans="1:3" ht="16.5" thickBot="1" x14ac:dyDescent="0.3">
      <c r="A5" s="225"/>
      <c r="B5" s="226"/>
      <c r="C5" s="225" t="s">
        <v>208</v>
      </c>
    </row>
    <row r="6" spans="1:3" x14ac:dyDescent="0.25">
      <c r="A6" s="254">
        <v>1</v>
      </c>
      <c r="B6" s="218" t="s">
        <v>14</v>
      </c>
      <c r="C6" s="245">
        <v>6519636</v>
      </c>
    </row>
    <row r="7" spans="1:3" x14ac:dyDescent="0.25">
      <c r="A7" s="255">
        <v>2</v>
      </c>
      <c r="B7" s="208" t="s">
        <v>15</v>
      </c>
      <c r="C7" s="247">
        <v>3388046</v>
      </c>
    </row>
    <row r="8" spans="1:3" x14ac:dyDescent="0.25">
      <c r="A8" s="255">
        <v>3</v>
      </c>
      <c r="B8" s="208" t="s">
        <v>16</v>
      </c>
      <c r="C8" s="247">
        <v>2447542</v>
      </c>
    </row>
    <row r="9" spans="1:3" x14ac:dyDescent="0.25">
      <c r="A9" s="255">
        <v>4</v>
      </c>
      <c r="B9" s="208" t="s">
        <v>17</v>
      </c>
      <c r="C9" s="247">
        <v>5533957</v>
      </c>
    </row>
    <row r="10" spans="1:3" x14ac:dyDescent="0.25">
      <c r="A10" s="255">
        <v>5</v>
      </c>
      <c r="B10" s="208" t="s">
        <v>18</v>
      </c>
      <c r="C10" s="247">
        <v>4380662</v>
      </c>
    </row>
    <row r="11" spans="1:3" x14ac:dyDescent="0.25">
      <c r="A11" s="255">
        <v>6</v>
      </c>
      <c r="B11" s="208" t="s">
        <v>19</v>
      </c>
      <c r="C11" s="247">
        <v>3003842</v>
      </c>
    </row>
    <row r="12" spans="1:3" x14ac:dyDescent="0.25">
      <c r="A12" s="255">
        <v>7</v>
      </c>
      <c r="B12" s="208" t="s">
        <v>21</v>
      </c>
      <c r="C12" s="247">
        <v>3980544</v>
      </c>
    </row>
    <row r="13" spans="1:3" x14ac:dyDescent="0.25">
      <c r="A13" s="255">
        <v>8</v>
      </c>
      <c r="B13" s="208" t="s">
        <v>22</v>
      </c>
      <c r="C13" s="247">
        <v>4663737</v>
      </c>
    </row>
    <row r="14" spans="1:3" x14ac:dyDescent="0.25">
      <c r="A14" s="255">
        <v>9</v>
      </c>
      <c r="B14" s="208" t="s">
        <v>23</v>
      </c>
      <c r="C14" s="247">
        <v>2755239</v>
      </c>
    </row>
    <row r="15" spans="1:3" x14ac:dyDescent="0.25">
      <c r="A15" s="255">
        <v>10</v>
      </c>
      <c r="B15" s="208" t="s">
        <v>24</v>
      </c>
      <c r="C15" s="247">
        <v>3515496</v>
      </c>
    </row>
    <row r="16" spans="1:3" x14ac:dyDescent="0.25">
      <c r="A16" s="255">
        <v>11</v>
      </c>
      <c r="B16" s="208" t="s">
        <v>25</v>
      </c>
      <c r="C16" s="247">
        <v>7116401</v>
      </c>
    </row>
    <row r="17" spans="1:3" ht="16.5" thickBot="1" x14ac:dyDescent="0.3">
      <c r="A17" s="256">
        <v>12</v>
      </c>
      <c r="B17" s="231" t="s">
        <v>26</v>
      </c>
      <c r="C17" s="250">
        <v>3456488</v>
      </c>
    </row>
    <row r="18" spans="1:3" ht="16.5" thickBot="1" x14ac:dyDescent="0.3">
      <c r="A18" s="236"/>
      <c r="B18" s="237" t="s">
        <v>193</v>
      </c>
      <c r="C18" s="253">
        <f>SUM(C6:C17)</f>
        <v>50761590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XFD1048576"/>
    </sheetView>
  </sheetViews>
  <sheetFormatPr defaultRowHeight="15.75" x14ac:dyDescent="0.25"/>
  <cols>
    <col min="1" max="1" width="9.140625" style="204"/>
    <col min="2" max="2" width="19.42578125" style="204" customWidth="1"/>
    <col min="3" max="3" width="15.85546875" style="204" customWidth="1"/>
    <col min="4" max="4" width="16.28515625" style="204" customWidth="1"/>
    <col min="5" max="5" width="14.140625" style="204" customWidth="1"/>
    <col min="6" max="6" width="15" style="204" customWidth="1"/>
    <col min="7" max="7" width="13.42578125" style="204" customWidth="1"/>
    <col min="8" max="8" width="14.28515625" style="204" customWidth="1"/>
    <col min="9" max="9" width="15.5703125" style="204" customWidth="1"/>
    <col min="10" max="16384" width="9.140625" style="204"/>
  </cols>
  <sheetData>
    <row r="1" spans="1:9" x14ac:dyDescent="0.25">
      <c r="C1" s="364" t="s">
        <v>214</v>
      </c>
      <c r="D1" s="364"/>
      <c r="E1" s="364"/>
      <c r="F1" s="364"/>
      <c r="G1" s="364"/>
      <c r="H1" s="364"/>
    </row>
    <row r="3" spans="1:9" ht="16.5" thickBot="1" x14ac:dyDescent="0.3"/>
    <row r="4" spans="1:9" x14ac:dyDescent="0.25">
      <c r="A4" s="223"/>
      <c r="B4" s="224"/>
      <c r="C4" s="361" t="s">
        <v>215</v>
      </c>
      <c r="D4" s="362"/>
      <c r="E4" s="363"/>
      <c r="F4" s="361" t="s">
        <v>211</v>
      </c>
      <c r="G4" s="362"/>
      <c r="H4" s="363"/>
      <c r="I4" s="215" t="s">
        <v>213</v>
      </c>
    </row>
    <row r="5" spans="1:9" ht="16.5" thickBot="1" x14ac:dyDescent="0.3">
      <c r="A5" s="225"/>
      <c r="B5" s="226"/>
      <c r="C5" s="225" t="s">
        <v>208</v>
      </c>
      <c r="D5" s="227" t="s">
        <v>209</v>
      </c>
      <c r="E5" s="228" t="s">
        <v>210</v>
      </c>
      <c r="F5" s="225" t="s">
        <v>208</v>
      </c>
      <c r="G5" s="227" t="s">
        <v>209</v>
      </c>
      <c r="H5" s="228" t="s">
        <v>210</v>
      </c>
      <c r="I5" s="229" t="s">
        <v>212</v>
      </c>
    </row>
    <row r="6" spans="1:9" x14ac:dyDescent="0.25">
      <c r="A6" s="217">
        <v>1</v>
      </c>
      <c r="B6" s="218" t="s">
        <v>14</v>
      </c>
      <c r="C6" s="245">
        <v>4761419</v>
      </c>
      <c r="D6" s="246">
        <v>576428</v>
      </c>
      <c r="E6" s="242">
        <f>SUM(C6:D6)</f>
        <v>5337847</v>
      </c>
      <c r="F6" s="220">
        <v>6519636.324920035</v>
      </c>
      <c r="G6" s="221">
        <v>946900.30700947205</v>
      </c>
      <c r="H6" s="219">
        <f>SUM(F6:G6)</f>
        <v>7466536.6319295075</v>
      </c>
      <c r="I6" s="222">
        <f>SUM(H6-E6)</f>
        <v>2128689.6319295075</v>
      </c>
    </row>
    <row r="7" spans="1:9" x14ac:dyDescent="0.25">
      <c r="A7" s="203">
        <v>2</v>
      </c>
      <c r="B7" s="208" t="s">
        <v>15</v>
      </c>
      <c r="C7" s="247">
        <v>2860860</v>
      </c>
      <c r="D7" s="248">
        <v>53476</v>
      </c>
      <c r="E7" s="243">
        <f t="shared" ref="E7:E17" si="0">SUM(C7:D7)</f>
        <v>2914336</v>
      </c>
      <c r="F7" s="214">
        <v>3388045.864726542</v>
      </c>
      <c r="G7" s="206"/>
      <c r="H7" s="211">
        <f t="shared" ref="H7:H17" si="1">SUM(F7:G7)</f>
        <v>3388045.864726542</v>
      </c>
      <c r="I7" s="216">
        <f t="shared" ref="I7:I17" si="2">SUM(H7-E7)</f>
        <v>473709.86472654203</v>
      </c>
    </row>
    <row r="8" spans="1:9" x14ac:dyDescent="0.25">
      <c r="A8" s="203">
        <v>3</v>
      </c>
      <c r="B8" s="208" t="s">
        <v>16</v>
      </c>
      <c r="C8" s="247">
        <v>1515235</v>
      </c>
      <c r="D8" s="248">
        <v>245352</v>
      </c>
      <c r="E8" s="243">
        <f t="shared" si="0"/>
        <v>1760587</v>
      </c>
      <c r="F8" s="214">
        <v>2447542.2638106286</v>
      </c>
      <c r="G8" s="206">
        <v>908361.92023254663</v>
      </c>
      <c r="H8" s="211">
        <f t="shared" si="1"/>
        <v>3355904.1840431751</v>
      </c>
      <c r="I8" s="216">
        <f t="shared" si="2"/>
        <v>1595317.1840431751</v>
      </c>
    </row>
    <row r="9" spans="1:9" x14ac:dyDescent="0.25">
      <c r="A9" s="203">
        <v>4</v>
      </c>
      <c r="B9" s="208" t="s">
        <v>17</v>
      </c>
      <c r="C9" s="247">
        <v>1423237</v>
      </c>
      <c r="D9" s="248">
        <v>626009</v>
      </c>
      <c r="E9" s="243">
        <f t="shared" si="0"/>
        <v>2049246</v>
      </c>
      <c r="F9" s="214">
        <v>5533957.544083572</v>
      </c>
      <c r="G9" s="206"/>
      <c r="H9" s="211">
        <f t="shared" si="1"/>
        <v>5533957.544083572</v>
      </c>
      <c r="I9" s="216">
        <f t="shared" si="2"/>
        <v>3484711.544083572</v>
      </c>
    </row>
    <row r="10" spans="1:9" x14ac:dyDescent="0.25">
      <c r="A10" s="203">
        <v>5</v>
      </c>
      <c r="B10" s="208" t="s">
        <v>18</v>
      </c>
      <c r="C10" s="247">
        <v>4144320</v>
      </c>
      <c r="D10" s="248">
        <v>173462</v>
      </c>
      <c r="E10" s="243">
        <f t="shared" si="0"/>
        <v>4317782</v>
      </c>
      <c r="F10" s="214">
        <v>4380661.6906599319</v>
      </c>
      <c r="G10" s="206">
        <v>778167.53204935626</v>
      </c>
      <c r="H10" s="211">
        <f t="shared" si="1"/>
        <v>5158829.2227092879</v>
      </c>
      <c r="I10" s="216">
        <f t="shared" si="2"/>
        <v>841047.22270928789</v>
      </c>
    </row>
    <row r="11" spans="1:9" x14ac:dyDescent="0.25">
      <c r="A11" s="203">
        <v>6</v>
      </c>
      <c r="B11" s="208" t="s">
        <v>19</v>
      </c>
      <c r="C11" s="247">
        <v>1886573</v>
      </c>
      <c r="D11" s="248">
        <v>225274</v>
      </c>
      <c r="E11" s="243">
        <f t="shared" si="0"/>
        <v>2111847</v>
      </c>
      <c r="F11" s="214">
        <v>3003842.0900462968</v>
      </c>
      <c r="G11" s="206">
        <v>531879.56875556603</v>
      </c>
      <c r="H11" s="211">
        <f t="shared" si="1"/>
        <v>3535721.658801863</v>
      </c>
      <c r="I11" s="216">
        <f t="shared" si="2"/>
        <v>1423874.658801863</v>
      </c>
    </row>
    <row r="12" spans="1:9" x14ac:dyDescent="0.25">
      <c r="A12" s="203">
        <v>7</v>
      </c>
      <c r="B12" s="208" t="s">
        <v>21</v>
      </c>
      <c r="C12" s="247">
        <v>2190658</v>
      </c>
      <c r="D12" s="248">
        <v>458643</v>
      </c>
      <c r="E12" s="243">
        <f t="shared" si="0"/>
        <v>2649301</v>
      </c>
      <c r="F12" s="214">
        <v>3980543.7720131348</v>
      </c>
      <c r="G12" s="206">
        <v>1727851.4304171109</v>
      </c>
      <c r="H12" s="211">
        <f t="shared" si="1"/>
        <v>5708395.2024302455</v>
      </c>
      <c r="I12" s="216">
        <f t="shared" si="2"/>
        <v>3059094.2024302455</v>
      </c>
    </row>
    <row r="13" spans="1:9" x14ac:dyDescent="0.25">
      <c r="A13" s="203">
        <v>8</v>
      </c>
      <c r="B13" s="208" t="s">
        <v>22</v>
      </c>
      <c r="C13" s="247">
        <v>544139</v>
      </c>
      <c r="D13" s="248">
        <v>541173</v>
      </c>
      <c r="E13" s="243">
        <f t="shared" si="0"/>
        <v>1085312</v>
      </c>
      <c r="F13" s="214">
        <v>4663736.6645145426</v>
      </c>
      <c r="G13" s="206">
        <v>307137.77977256197</v>
      </c>
      <c r="H13" s="211">
        <f t="shared" si="1"/>
        <v>4970874.4442871045</v>
      </c>
      <c r="I13" s="216">
        <f t="shared" si="2"/>
        <v>3885562.4442871045</v>
      </c>
    </row>
    <row r="14" spans="1:9" x14ac:dyDescent="0.25">
      <c r="A14" s="203">
        <v>9</v>
      </c>
      <c r="B14" s="208" t="s">
        <v>23</v>
      </c>
      <c r="C14" s="249">
        <v>0</v>
      </c>
      <c r="D14" s="248">
        <v>572254</v>
      </c>
      <c r="E14" s="243">
        <f t="shared" si="0"/>
        <v>572254</v>
      </c>
      <c r="F14" s="214">
        <v>2755239.0438980642</v>
      </c>
      <c r="G14" s="206">
        <v>1577651.9484750556</v>
      </c>
      <c r="H14" s="211">
        <f t="shared" si="1"/>
        <v>4332890.99237312</v>
      </c>
      <c r="I14" s="216">
        <f t="shared" si="2"/>
        <v>3760636.99237312</v>
      </c>
    </row>
    <row r="15" spans="1:9" x14ac:dyDescent="0.25">
      <c r="A15" s="203">
        <v>10</v>
      </c>
      <c r="B15" s="208" t="s">
        <v>24</v>
      </c>
      <c r="C15" s="247">
        <v>2398098</v>
      </c>
      <c r="D15" s="248">
        <v>208606</v>
      </c>
      <c r="E15" s="243">
        <f t="shared" si="0"/>
        <v>2606704</v>
      </c>
      <c r="F15" s="214">
        <v>3515495.5153985731</v>
      </c>
      <c r="G15" s="206">
        <v>641619.51328833005</v>
      </c>
      <c r="H15" s="211">
        <f t="shared" si="1"/>
        <v>4157115.0286869034</v>
      </c>
      <c r="I15" s="216">
        <f t="shared" si="2"/>
        <v>1550411.0286869034</v>
      </c>
    </row>
    <row r="16" spans="1:9" x14ac:dyDescent="0.25">
      <c r="A16" s="203">
        <v>11</v>
      </c>
      <c r="B16" s="208" t="s">
        <v>25</v>
      </c>
      <c r="C16" s="247">
        <v>3468878</v>
      </c>
      <c r="D16" s="248">
        <v>382448</v>
      </c>
      <c r="E16" s="243">
        <f t="shared" si="0"/>
        <v>3851326</v>
      </c>
      <c r="F16" s="214">
        <v>7116401.3584424714</v>
      </c>
      <c r="G16" s="206"/>
      <c r="H16" s="211">
        <f t="shared" si="1"/>
        <v>7116401.3584424714</v>
      </c>
      <c r="I16" s="216">
        <f t="shared" si="2"/>
        <v>3265075.3584424714</v>
      </c>
    </row>
    <row r="17" spans="1:9" ht="16.5" thickBot="1" x14ac:dyDescent="0.3">
      <c r="A17" s="230">
        <v>12</v>
      </c>
      <c r="B17" s="231" t="s">
        <v>26</v>
      </c>
      <c r="C17" s="250">
        <v>3524083</v>
      </c>
      <c r="D17" s="251">
        <v>0</v>
      </c>
      <c r="E17" s="244">
        <f t="shared" si="0"/>
        <v>3524083</v>
      </c>
      <c r="F17" s="233">
        <v>3456487.8674862017</v>
      </c>
      <c r="G17" s="234"/>
      <c r="H17" s="232">
        <f t="shared" si="1"/>
        <v>3456487.8674862017</v>
      </c>
      <c r="I17" s="235">
        <f t="shared" si="2"/>
        <v>-67595.132513798308</v>
      </c>
    </row>
    <row r="18" spans="1:9" ht="16.5" thickBot="1" x14ac:dyDescent="0.3">
      <c r="A18" s="236"/>
      <c r="B18" s="237" t="s">
        <v>193</v>
      </c>
      <c r="C18" s="238">
        <f>SUM(C6:C17)</f>
        <v>28717500</v>
      </c>
      <c r="D18" s="239">
        <f t="shared" ref="D18" si="3">SUM(D6:D17)</f>
        <v>4063125</v>
      </c>
      <c r="E18" s="240">
        <f t="shared" ref="E18" si="4">SUM(E6:E17)</f>
        <v>32780625</v>
      </c>
      <c r="F18" s="238">
        <f t="shared" ref="F18" si="5">SUM(F6:F17)</f>
        <v>50761589.999999993</v>
      </c>
      <c r="G18" s="239">
        <f t="shared" ref="G18" si="6">SUM(G6:G17)</f>
        <v>7419570</v>
      </c>
      <c r="H18" s="240">
        <f t="shared" ref="H18" si="7">SUM(H6:H17)</f>
        <v>58181160</v>
      </c>
      <c r="I18" s="241">
        <f t="shared" ref="I18" si="8">SUM(I6:I17)</f>
        <v>25400534.999999996</v>
      </c>
    </row>
    <row r="19" spans="1:9" ht="16.5" thickBot="1" x14ac:dyDescent="0.3"/>
    <row r="20" spans="1:9" x14ac:dyDescent="0.25">
      <c r="A20" s="223"/>
      <c r="B20" s="224"/>
      <c r="C20" s="361" t="s">
        <v>216</v>
      </c>
      <c r="D20" s="362"/>
      <c r="E20" s="363"/>
      <c r="F20" s="361" t="s">
        <v>211</v>
      </c>
      <c r="G20" s="362"/>
      <c r="H20" s="363"/>
      <c r="I20" s="215" t="s">
        <v>213</v>
      </c>
    </row>
    <row r="21" spans="1:9" s="205" customFormat="1" ht="16.5" thickBot="1" x14ac:dyDescent="0.3">
      <c r="A21" s="225"/>
      <c r="B21" s="226"/>
      <c r="C21" s="225" t="s">
        <v>208</v>
      </c>
      <c r="D21" s="227" t="s">
        <v>209</v>
      </c>
      <c r="E21" s="228" t="s">
        <v>210</v>
      </c>
      <c r="F21" s="225" t="s">
        <v>208</v>
      </c>
      <c r="G21" s="227" t="s">
        <v>209</v>
      </c>
      <c r="H21" s="228" t="s">
        <v>210</v>
      </c>
      <c r="I21" s="229" t="s">
        <v>212</v>
      </c>
    </row>
    <row r="22" spans="1:9" x14ac:dyDescent="0.25">
      <c r="A22" s="217">
        <v>1</v>
      </c>
      <c r="B22" s="218" t="s">
        <v>14</v>
      </c>
      <c r="C22" s="210">
        <v>8398651</v>
      </c>
      <c r="D22" s="200">
        <v>982376</v>
      </c>
      <c r="E22" s="219">
        <f>SUM(C22:D22)</f>
        <v>9381027</v>
      </c>
      <c r="F22" s="220">
        <v>6519636.324920035</v>
      </c>
      <c r="G22" s="221">
        <v>946900.30700947205</v>
      </c>
      <c r="H22" s="219">
        <f>SUM(F22:G22)</f>
        <v>7466536.6319295075</v>
      </c>
      <c r="I22" s="222">
        <f>SUM(H22-E22)</f>
        <v>-1914490.3680704925</v>
      </c>
    </row>
    <row r="23" spans="1:9" x14ac:dyDescent="0.25">
      <c r="A23" s="203">
        <v>2</v>
      </c>
      <c r="B23" s="208" t="s">
        <v>15</v>
      </c>
      <c r="C23" s="212">
        <v>3737613</v>
      </c>
      <c r="D23" s="201">
        <v>80214</v>
      </c>
      <c r="E23" s="211">
        <f t="shared" ref="E23:E33" si="9">SUM(C23:D23)</f>
        <v>3817827</v>
      </c>
      <c r="F23" s="214">
        <v>3388045.864726542</v>
      </c>
      <c r="G23" s="206"/>
      <c r="H23" s="211">
        <f t="shared" ref="H23:H33" si="10">SUM(F23:G23)</f>
        <v>3388045.864726542</v>
      </c>
      <c r="I23" s="216">
        <f t="shared" ref="I23:I33" si="11">SUM(H23-E23)</f>
        <v>-429781.13527345797</v>
      </c>
    </row>
    <row r="24" spans="1:9" x14ac:dyDescent="0.25">
      <c r="A24" s="203">
        <v>3</v>
      </c>
      <c r="B24" s="208" t="s">
        <v>16</v>
      </c>
      <c r="C24" s="212">
        <v>4077062</v>
      </c>
      <c r="D24" s="201">
        <v>387540</v>
      </c>
      <c r="E24" s="211">
        <f t="shared" si="9"/>
        <v>4464602</v>
      </c>
      <c r="F24" s="214">
        <v>2447542.2638106286</v>
      </c>
      <c r="G24" s="206">
        <v>908361.92023254663</v>
      </c>
      <c r="H24" s="211">
        <f t="shared" si="10"/>
        <v>3355904.1840431751</v>
      </c>
      <c r="I24" s="216">
        <f t="shared" si="11"/>
        <v>-1108697.8159568249</v>
      </c>
    </row>
    <row r="25" spans="1:9" x14ac:dyDescent="0.25">
      <c r="A25" s="203">
        <v>4</v>
      </c>
      <c r="B25" s="208" t="s">
        <v>17</v>
      </c>
      <c r="C25" s="212">
        <v>5990521</v>
      </c>
      <c r="D25" s="201">
        <v>951435</v>
      </c>
      <c r="E25" s="211">
        <f t="shared" si="9"/>
        <v>6941956</v>
      </c>
      <c r="F25" s="214">
        <v>5533957.544083572</v>
      </c>
      <c r="G25" s="206"/>
      <c r="H25" s="211">
        <f t="shared" si="10"/>
        <v>5533957.544083572</v>
      </c>
      <c r="I25" s="216">
        <f t="shared" si="11"/>
        <v>-1407998.455916428</v>
      </c>
    </row>
    <row r="26" spans="1:9" x14ac:dyDescent="0.25">
      <c r="A26" s="203">
        <v>5</v>
      </c>
      <c r="B26" s="208" t="s">
        <v>18</v>
      </c>
      <c r="C26" s="212">
        <v>6704370</v>
      </c>
      <c r="D26" s="201">
        <v>513155</v>
      </c>
      <c r="E26" s="211">
        <f t="shared" si="9"/>
        <v>7217525</v>
      </c>
      <c r="F26" s="214">
        <v>4380661.6906599319</v>
      </c>
      <c r="G26" s="206">
        <v>778167.53204935626</v>
      </c>
      <c r="H26" s="211">
        <f t="shared" si="10"/>
        <v>5158829.2227092879</v>
      </c>
      <c r="I26" s="216">
        <f t="shared" si="11"/>
        <v>-2058695.7772907121</v>
      </c>
    </row>
    <row r="27" spans="1:9" x14ac:dyDescent="0.25">
      <c r="A27" s="203">
        <v>6</v>
      </c>
      <c r="B27" s="208" t="s">
        <v>19</v>
      </c>
      <c r="C27" s="212">
        <v>4044249</v>
      </c>
      <c r="D27" s="201">
        <v>361147</v>
      </c>
      <c r="E27" s="211">
        <f t="shared" si="9"/>
        <v>4405396</v>
      </c>
      <c r="F27" s="214">
        <v>3003842.0900462968</v>
      </c>
      <c r="G27" s="206">
        <v>531879.56875556603</v>
      </c>
      <c r="H27" s="211">
        <f t="shared" si="10"/>
        <v>3535721.658801863</v>
      </c>
      <c r="I27" s="216">
        <f t="shared" si="11"/>
        <v>-869674.34119813703</v>
      </c>
    </row>
    <row r="28" spans="1:9" x14ac:dyDescent="0.25">
      <c r="A28" s="203">
        <v>7</v>
      </c>
      <c r="B28" s="208" t="s">
        <v>21</v>
      </c>
      <c r="C28" s="212">
        <v>5108275</v>
      </c>
      <c r="D28" s="201">
        <v>902558</v>
      </c>
      <c r="E28" s="211">
        <f t="shared" si="9"/>
        <v>6010833</v>
      </c>
      <c r="F28" s="214">
        <v>3980543.7720131348</v>
      </c>
      <c r="G28" s="206">
        <v>1727851.4304171109</v>
      </c>
      <c r="H28" s="211">
        <f t="shared" si="10"/>
        <v>5708395.2024302455</v>
      </c>
      <c r="I28" s="216">
        <f t="shared" si="11"/>
        <v>-302437.79756975453</v>
      </c>
    </row>
    <row r="29" spans="1:9" x14ac:dyDescent="0.25">
      <c r="A29" s="203">
        <v>8</v>
      </c>
      <c r="B29" s="208" t="s">
        <v>22</v>
      </c>
      <c r="C29" s="212">
        <v>5301041</v>
      </c>
      <c r="D29" s="201">
        <v>982542</v>
      </c>
      <c r="E29" s="211">
        <f t="shared" si="9"/>
        <v>6283583</v>
      </c>
      <c r="F29" s="214">
        <v>4663736.6645145426</v>
      </c>
      <c r="G29" s="206">
        <v>307137.77977256197</v>
      </c>
      <c r="H29" s="211">
        <f t="shared" si="10"/>
        <v>4970874.4442871045</v>
      </c>
      <c r="I29" s="216">
        <f t="shared" si="11"/>
        <v>-1312708.5557128955</v>
      </c>
    </row>
    <row r="30" spans="1:9" x14ac:dyDescent="0.25">
      <c r="A30" s="203">
        <v>9</v>
      </c>
      <c r="B30" s="208" t="s">
        <v>23</v>
      </c>
      <c r="C30" s="212">
        <v>4629589</v>
      </c>
      <c r="D30" s="201">
        <v>932124</v>
      </c>
      <c r="E30" s="211">
        <f t="shared" si="9"/>
        <v>5561713</v>
      </c>
      <c r="F30" s="214">
        <v>2755239.0438980642</v>
      </c>
      <c r="G30" s="206">
        <v>1577651.9484750556</v>
      </c>
      <c r="H30" s="211">
        <f t="shared" si="10"/>
        <v>4332890.99237312</v>
      </c>
      <c r="I30" s="216">
        <f t="shared" si="11"/>
        <v>-1228822.00762688</v>
      </c>
    </row>
    <row r="31" spans="1:9" x14ac:dyDescent="0.25">
      <c r="A31" s="203">
        <v>10</v>
      </c>
      <c r="B31" s="208" t="s">
        <v>24</v>
      </c>
      <c r="C31" s="212">
        <v>4639828</v>
      </c>
      <c r="D31" s="201">
        <v>413500</v>
      </c>
      <c r="E31" s="211">
        <f t="shared" si="9"/>
        <v>5053328</v>
      </c>
      <c r="F31" s="214">
        <v>3515495.5153985731</v>
      </c>
      <c r="G31" s="206">
        <v>641619.51328833005</v>
      </c>
      <c r="H31" s="211">
        <f t="shared" si="10"/>
        <v>4157115.0286869034</v>
      </c>
      <c r="I31" s="216">
        <f t="shared" si="11"/>
        <v>-896212.97131309658</v>
      </c>
    </row>
    <row r="32" spans="1:9" x14ac:dyDescent="0.25">
      <c r="A32" s="203">
        <v>11</v>
      </c>
      <c r="B32" s="208" t="s">
        <v>25</v>
      </c>
      <c r="C32" s="212">
        <v>8148931</v>
      </c>
      <c r="D32" s="201">
        <v>588097</v>
      </c>
      <c r="E32" s="211">
        <f t="shared" si="9"/>
        <v>8737028</v>
      </c>
      <c r="F32" s="214">
        <v>7116401.3584424714</v>
      </c>
      <c r="G32" s="206"/>
      <c r="H32" s="211">
        <f t="shared" si="10"/>
        <v>7116401.3584424714</v>
      </c>
      <c r="I32" s="216">
        <f t="shared" si="11"/>
        <v>-1620626.6415575286</v>
      </c>
    </row>
    <row r="33" spans="1:9" ht="16.5" thickBot="1" x14ac:dyDescent="0.3">
      <c r="A33" s="230">
        <v>12</v>
      </c>
      <c r="B33" s="231" t="s">
        <v>26</v>
      </c>
      <c r="C33" s="213">
        <v>4219870</v>
      </c>
      <c r="D33" s="202">
        <v>0</v>
      </c>
      <c r="E33" s="232">
        <f t="shared" si="9"/>
        <v>4219870</v>
      </c>
      <c r="F33" s="233">
        <v>3456487.8674862017</v>
      </c>
      <c r="G33" s="234"/>
      <c r="H33" s="232">
        <f t="shared" si="10"/>
        <v>3456487.8674862017</v>
      </c>
      <c r="I33" s="235">
        <f t="shared" si="11"/>
        <v>-763382.13251379831</v>
      </c>
    </row>
    <row r="34" spans="1:9" s="207" customFormat="1" ht="16.5" thickBot="1" x14ac:dyDescent="0.3">
      <c r="A34" s="236"/>
      <c r="B34" s="237" t="s">
        <v>193</v>
      </c>
      <c r="C34" s="238">
        <f>SUM(C22:C33)</f>
        <v>65000000</v>
      </c>
      <c r="D34" s="239">
        <f t="shared" ref="D34" si="12">SUM(D22:D33)</f>
        <v>7094688</v>
      </c>
      <c r="E34" s="240">
        <f t="shared" ref="E34" si="13">SUM(E22:E33)</f>
        <v>72094688</v>
      </c>
      <c r="F34" s="238">
        <f t="shared" ref="F34" si="14">SUM(F22:F33)</f>
        <v>50761589.999999993</v>
      </c>
      <c r="G34" s="239">
        <f t="shared" ref="G34" si="15">SUM(G22:G33)</f>
        <v>7419570</v>
      </c>
      <c r="H34" s="240">
        <f t="shared" ref="H34" si="16">SUM(H22:H33)</f>
        <v>58181160</v>
      </c>
      <c r="I34" s="241">
        <f t="shared" ref="I34" si="17">SUM(I22:I33)</f>
        <v>-13913528.000000007</v>
      </c>
    </row>
  </sheetData>
  <mergeCells count="5">
    <mergeCell ref="C20:E20"/>
    <mergeCell ref="F20:H20"/>
    <mergeCell ref="C1:H1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Данные</vt:lpstr>
      <vt:lpstr>дотация</vt:lpstr>
      <vt:lpstr>ИНП</vt:lpstr>
      <vt:lpstr>ИБР</vt:lpstr>
      <vt:lpstr>Коэф культуры</vt:lpstr>
      <vt:lpstr>итого</vt:lpstr>
      <vt:lpstr>анализ</vt:lpstr>
      <vt:lpstr>дотация!Заголовки_для_печати</vt:lpstr>
      <vt:lpstr>ИБР!Заголовки_для_печати</vt:lpstr>
      <vt:lpstr>ИНП!Заголовки_для_печати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cp:lastPrinted>2017-11-17T07:20:05Z</cp:lastPrinted>
  <dcterms:created xsi:type="dcterms:W3CDTF">2017-10-26T12:06:13Z</dcterms:created>
  <dcterms:modified xsi:type="dcterms:W3CDTF">2017-11-17T07:20:42Z</dcterms:modified>
</cp:coreProperties>
</file>